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aixa.sharepoint.com/sites/Arquivos5171/Documentos Compartilhados/INTERNO/7_CESEP03_CONT/2_DEMANDAS/Vigilância/1_CONTRATAÇÕES/1_LICITAÇÃO/LICITACAO/.2026_VIGIA_RJ_SICLG_66582/SEGUNDA DEVOLUÇÃO_ajuste CCT2026/"/>
    </mc:Choice>
  </mc:AlternateContent>
  <xr:revisionPtr revIDLastSave="29" documentId="8_{9E15F7D9-A44D-4E56-B341-E2F478F03D50}" xr6:coauthVersionLast="47" xr6:coauthVersionMax="47" xr10:uidLastSave="{E30ECE8C-ED5D-491E-916D-1CC4112469B8}"/>
  <bookViews>
    <workbookView xWindow="-110" yWindow="-110" windowWidth="19420" windowHeight="10300" tabRatio="844" firstSheet="1" activeTab="1" xr2:uid="{00000000-000D-0000-FFFF-FFFF00000000}"/>
  </bookViews>
  <sheets>
    <sheet name="ORIENTAÇÕES" sheetId="139" state="hidden" r:id="rId1"/>
    <sheet name="SAL E BENEF" sheetId="120" r:id="rId2"/>
    <sheet name="ENCARGOS" sheetId="121" r:id="rId3"/>
    <sheet name="APOIO DIURNO" sheetId="122" r:id="rId4"/>
    <sheet name="APOIO NOTURNO" sheetId="132" r:id="rId5"/>
    <sheet name="H.E." sheetId="133" state="hidden" r:id="rId6"/>
    <sheet name="SOB DEMANDA" sheetId="134" state="hidden" r:id="rId7"/>
    <sheet name="RESUMO_MO" sheetId="110" r:id="rId8"/>
    <sheet name="MAT" sheetId="80" r:id="rId9"/>
    <sheet name="UNIFORMES" sheetId="125" r:id="rId10"/>
    <sheet name="PREPOSTO" sheetId="135" state="hidden" r:id="rId11"/>
    <sheet name="CUSTOS INDIRETOS" sheetId="116" state="hidden" r:id="rId12"/>
    <sheet name="PREÇO" sheetId="57" state="hidden" r:id="rId13"/>
    <sheet name="RESUMO_CONTINGENCIAMENTO" sheetId="136" r:id="rId14"/>
    <sheet name="CESTA DE ÍNDICES" sheetId="141" r:id="rId15"/>
    <sheet name="DOTAÇÃO" sheetId="137" state="hidden" r:id="rId16"/>
    <sheet name="APURAÇÃO_PIS_COFINS" sheetId="138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Adic_HE">'H.E.'!$D$20</definedName>
    <definedName name="ADIC_INSALUBRIDADE">'SAL E BENEF'!$O$40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 localSheetId="14">'[2]INSERÇÃO-DE-DADOS'!$Q$100</definedName>
    <definedName name="ALIMENTACAO_POR_DIA">'SAL E BENEF'!$Q$91</definedName>
    <definedName name="_xlnm.Print_Area" localSheetId="3">'APOIO DIURNO'!$A$1:$H$336</definedName>
    <definedName name="_xlnm.Print_Area" localSheetId="4">'APOIO NOTURNO'!$A$1:$H$186</definedName>
    <definedName name="_xlnm.Print_Area" localSheetId="11">'CUSTOS INDIRETOS'!$B$1:$I$27</definedName>
    <definedName name="_xlnm.Print_Area" localSheetId="0">ORIENTAÇÕES!$A$1:$A$29</definedName>
    <definedName name="_xlnm.Print_Area" localSheetId="12">PREÇO!$A$1:$F$51</definedName>
    <definedName name="_xlnm.Print_Area" localSheetId="13">RESUMO_CONTINGENCIAMENTO!$B$1:$M$23</definedName>
    <definedName name="_xlnm.Print_Area" localSheetId="1">'SAL E BENEF'!$A$1:$Q$137</definedName>
    <definedName name="_xlnm.Print_Area" localSheetId="9">UNIFORMES!$A$1:$G$36</definedName>
    <definedName name="Assiduidade__qdo_das_férias">'[3]INSERÇÃO-DE-DADOS'!$C$70</definedName>
    <definedName name="Assiduidade_Férias">'[3]INSERÇÃO-DE-DADOS'!$G$70</definedName>
    <definedName name="Auxílio_Refeição_Alimentação" localSheetId="14">'[2]INSERÇÃO-DE-DADOS'!$C$100</definedName>
    <definedName name="Auxílio_Refeição_Alimentação">'SAL E BENEF'!$C$91</definedName>
    <definedName name="AuxilioCreche">'SAL E BENEF'!$Q$103</definedName>
    <definedName name="Benefício_Social_Familiar">'SAL E BENEF'!$Q$96</definedName>
    <definedName name="CestaBásica">'SAL E BENEF'!$Q$97</definedName>
    <definedName name="Coparticipação_odonto">'SAL E BENEF'!$Q$100</definedName>
    <definedName name="Coparticipação_Saude">'SAL E BENEF'!$Q$102</definedName>
    <definedName name="COPARTICIPACAO_TEL_VA">'SAL E BENEF'!$Q$93</definedName>
    <definedName name="Coparticipação_VR" localSheetId="14">'[2]INSERÇÃO-DE-DADOS'!$Q$101</definedName>
    <definedName name="Coparticipação_VR">'SAL E BENEF'!$Q$92</definedName>
    <definedName name="COPARTICIPACAO_VT" localSheetId="14">'[2]INSERÇÃO-DE-DADOS'!$O$48</definedName>
    <definedName name="COPARTICIPACAO_VT">'SAL E BENEF'!$O$45</definedName>
    <definedName name="custos_indiretos_IVI" localSheetId="14">'[2]INSERÇÃO-DE-DADOS'!$P$183</definedName>
    <definedName name="custos_indiretos_IVI">'[4]INSERÇÃO-DE-DADOS'!$P$183</definedName>
    <definedName name="CustosPrepostos">PREPOSTO!$D$79</definedName>
    <definedName name="Desconto_VA">'SAL E BENEF'!#REF!</definedName>
    <definedName name="Diária_VT" localSheetId="14">'[2]INSERÇÃO-DE-DADOS'!$Q$99</definedName>
    <definedName name="Dias_do_mÊs" localSheetId="14">'[2]INSERÇÃO-DE-DADOS'!$O$52</definedName>
    <definedName name="Dias_do_mÊs">'[4]INSERÇÃO-DE-DADOS'!$O$53</definedName>
    <definedName name="Dias_Trabalhados_12x36">'SAL E BENEF'!$O$47</definedName>
    <definedName name="DIAS_TRABALHADOS_44H" localSheetId="14">'[2]INSERÇÃO-DE-DADOS'!$O$51</definedName>
    <definedName name="DIAS_TRABALHADOS_44H">'[4]INSERÇÃO-DE-DADOS'!$O$52</definedName>
    <definedName name="DIAS_TRABALHADOS_NORMAIS">'SAL E BENEF'!$O$49</definedName>
    <definedName name="DiasDoMês">'SAL E BENEF'!$O$50</definedName>
    <definedName name="Divisor_12_36h">'SAL E BENEF'!$O$33</definedName>
    <definedName name="Divisor_180h">'SAL E BENEF'!$O$34</definedName>
    <definedName name="Divisor_215" localSheetId="14">'[2]INSERÇÃO-DE-DADOS'!$O$35</definedName>
    <definedName name="Divisor_215">'[4]INSERÇÃO-DE-DADOS'!$O$35</definedName>
    <definedName name="Divisor_220h">'SAL E BENEF'!$O$32</definedName>
    <definedName name="Divisor_720" localSheetId="14">'[2]INSERÇÃO-DE-DADOS'!$O$34</definedName>
    <definedName name="Divisor_720">'[4]INSERÇÃO-DE-DADOS'!$O$34</definedName>
    <definedName name="Divisor_horas_padrao" localSheetId="14">'[2]INSERÇÃO-DE-DADOS'!$O$32</definedName>
    <definedName name="Divisor_horas_padrao">'SAL E BENEF'!$O$32</definedName>
    <definedName name="DU_DO_PERIODO">'SAL E BENEF'!$O$48</definedName>
    <definedName name="DU_DO_PERIODO_SEG_SAB">'SAL E BENEF'!$O$53</definedName>
    <definedName name="DU_SEG_A_SAB" localSheetId="14">'[2]INSERÇÃO-DE-DADOS'!$O$56</definedName>
    <definedName name="DU_SEG_A_SAB">'SAL E BENEF'!$O$54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 localSheetId="14">'[2]INSERÇÃO-DE-DADOS'!$O$14</definedName>
    <definedName name="ESTADO_ATENDIDO">'SAL E BENEF'!$O$13</definedName>
    <definedName name="HN_POSTO_220h">'SAL E BENEF'!$O$37</definedName>
    <definedName name="HN_POSTO_6H">'SAL E BENEF'!$O$38</definedName>
    <definedName name="Hora_Extra__Posto_B">'[3]INSERÇÃO-DE-DADOS'!$D$55</definedName>
    <definedName name="ÌndiceNatalidade">'SAL E BENEF'!$O$46</definedName>
    <definedName name="Media_domingos_periodo" localSheetId="14">'[2]INSERÇÃO-DE-DADOS'!$O$54</definedName>
    <definedName name="Media_domingos_periodo">'SAL E BENEF'!$O$52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 localSheetId="14">'[2]INSERÇÃO-DE-DADOS'!$O$19</definedName>
    <definedName name="NUMERO_MESES_EXEC_CONTRATUAL">'SAL E BENEF'!$O$21</definedName>
    <definedName name="OBJETO">'SAL E BENEF'!$O$24</definedName>
    <definedName name="Outros_Benefícios_1__Especificar">'[3]INSERÇÃO-DE-DADOS'!$C$71</definedName>
    <definedName name="OUTROS_BENEFICIOS_3">'[3]INSERÇÃO-DE-DADOS'!$G$73</definedName>
    <definedName name="Outros_Benefícios_3__Especificar">'[3]INSERÇÃO-DE-DADOS'!$C$73</definedName>
    <definedName name="OUTROS_REMUNERACAO_1">'[3]INSERÇÃO-DE-DADOS'!$D$52</definedName>
    <definedName name="OUTROS_REMUNERACAO_2">'[3]INSERÇÃO-DE-DADOS'!$D$54</definedName>
    <definedName name="PERC_ADIC_NOT">'[3]INSERÇÃO-DE-DADOS'!$D$53</definedName>
    <definedName name="Perc_Adic_Noturno" localSheetId="14">'[2]INSERÇÃO-DE-DADOS'!$O$43</definedName>
    <definedName name="Perc_Adic_Noturno">'SAL E BENEF'!$O$39</definedName>
    <definedName name="PERC_ADIC_PERIC">'[3]INSERÇÃO-DE-DADOS'!$D$51</definedName>
    <definedName name="perc_adic_periculosidade" localSheetId="14">'[2]INSERÇÃO-DE-DADOS'!$O$42</definedName>
    <definedName name="perc_adic_periculosidade">'[4]INSERÇÃO-DE-DADOS'!$O$43</definedName>
    <definedName name="PERC_COFINS" localSheetId="14">'[2]INSERÇÃO-DE-DADOS'!$P$186</definedName>
    <definedName name="PERC_COFINS">'SAL E BENEF'!$P$132</definedName>
    <definedName name="PERC_CUSTOS_INDIRETOS" localSheetId="14">'[2]INSERÇÃO-DE-DADOS'!$P$182</definedName>
    <definedName name="PERC_CUSTOS_INDIRETOS">'SAL E BENEF'!$P$129</definedName>
    <definedName name="PERC_ENC_GERAL" localSheetId="4">'APOIO NOTURNO'!$D$31</definedName>
    <definedName name="PERC_ENC_GERAL">'APOIO DIURNO'!$D$31</definedName>
    <definedName name="PERC_ENC_HORISTA" localSheetId="6">'SOB DEMANDA'!$D$29</definedName>
    <definedName name="PERC_ENCARGO_GERAL">'H.E.'!$D$19</definedName>
    <definedName name="PERC_ENCARGO_PREPOSTO">PREPOSTO!$D$56</definedName>
    <definedName name="PERC_HORA_EXTRA" localSheetId="14">'[2]INSERÇÃO-DE-DADOS'!$O$45</definedName>
    <definedName name="PERC_HORA_EXTRA">'SAL E BENEF'!$O$42</definedName>
    <definedName name="PERC_ISS" localSheetId="14">'[2]INSERÇÃO-DE-DADOS'!$P$187</definedName>
    <definedName name="PERC_ISS">'SAL E BENEF'!$P$133</definedName>
    <definedName name="PERC_LUCRO" localSheetId="14">'[2]INSERÇÃO-DE-DADOS'!$P$184</definedName>
    <definedName name="PERC_Lucro">'SAL E BENEF'!$P$130</definedName>
    <definedName name="PERC_PIS" localSheetId="14">'[2]INSERÇÃO-DE-DADOS'!$P$185</definedName>
    <definedName name="PERC_PIS">'SAL E BENEF'!$P$131</definedName>
    <definedName name="PERC_TRIBUTOS">'[1]POSTO 12x36 HORAS - NOTURNO'!$E$89</definedName>
    <definedName name="periculosidade_sobre_adic" localSheetId="14">'[2]INSERÇÃO-DE-DADOS'!$O$40</definedName>
    <definedName name="periculosidade_sobre_adic">'[4]INSERÇÃO-DE-DADOS'!$O$41</definedName>
    <definedName name="PlanoDeSaude">'SAL E BENEF'!$Q$101</definedName>
    <definedName name="PlanoOdontologico">'SAL E BENEF'!$Q$98</definedName>
    <definedName name="PlanoOdontoTelefonista">'SAL E BENEF'!$Q$99</definedName>
    <definedName name="Posto__A1">'[5]INSERÇÃO-DE-DADOS'!$C$28</definedName>
    <definedName name="Posto_ASPP_tipo__A">'[5]INSERÇÃO-DE-DADOS'!$C$42</definedName>
    <definedName name="Posto_ASPP_tipo__B">'[5]INSERÇÃO-DE-DADOS'!$C$43</definedName>
    <definedName name="Posto_ASPP_tipo__C">'[5]INSERÇÃO-DE-DADOS'!$C$44</definedName>
    <definedName name="Posto_ASPP_tipo__D">'[5]INSERÇÃO-DE-DADOS'!$C$45</definedName>
    <definedName name="Qde_horas_noturna" localSheetId="14">'[2]INSERÇÃO-DE-DADOS'!$O$39</definedName>
    <definedName name="Qde_horas_noturna">'SAL E BENEF'!$O$37</definedName>
    <definedName name="QDE_MINUTOS_HORA_NORMAL" localSheetId="14">'[2]INSERÇÃO-DE-DADOS'!$O$37</definedName>
    <definedName name="QDE_MINUTOS_HORA_NORMAL">'SAL E BENEF'!$O$35</definedName>
    <definedName name="QDE_MINUTOS_HORA_NOTURNA">'SAL E BENEF'!$O$36</definedName>
    <definedName name="QdePrepostos">PREPOSTO!$D$77</definedName>
    <definedName name="RJ">'[6]INSERÇÃO-DE-DADOS'!$O$13</definedName>
    <definedName name="RS_SEGURO_VIDA" localSheetId="14">'[2]INSERÇÃO-DE-DADOS'!$Q$102</definedName>
    <definedName name="RS_SEGURO_VIDA">'SAL E BENEF'!$Q$94</definedName>
    <definedName name="Salário_Base">'SAL E BENEF'!$F$68:$F$86</definedName>
    <definedName name="SALARIO_BASE_ASPP">'[3]INSERÇÃO-DE-DADOS'!$F$50</definedName>
    <definedName name="SALARIO_BASE_VIGILANTE">'[3]INSERÇÃO-DE-DADOS'!$D$50</definedName>
    <definedName name="SEGURO_VIDA_COLETIVO" localSheetId="14">'[2]INSERÇÃO-DE-DADOS'!$C$102</definedName>
    <definedName name="SEGURO_VIDA_COLETIVO">'SAL E BENEF'!$C$94</definedName>
    <definedName name="SEGURO_VIDA_TEL">'SAL E BENEF'!$Q$95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_xlnm.Print_Titles" localSheetId="13">RESUMO_CONTINGENCIAMENTO!$1:$2</definedName>
    <definedName name="Total_13º_ferias_abono" localSheetId="10">PREPOSTO!$E$21</definedName>
    <definedName name="Total_13º_ferias_abono">ENCARGOS!$D$21</definedName>
    <definedName name="Total_encargos_GERAL">ENCARGOS!$D$23</definedName>
    <definedName name="Total_encargos_PREPOSTO" localSheetId="10">PREPOSTO!$E$23</definedName>
    <definedName name="Total_HE_Sabado">RESUMO_MO!$G$75</definedName>
    <definedName name="TotalDiáriasPorDemanda">RESUMO_MO!$G$78</definedName>
    <definedName name="TotalHorasExtrasSegSexta">RESUMO_MO!$G$72</definedName>
    <definedName name="TotalMensalGeral">RESUMO_MO!$G$81</definedName>
    <definedName name="TotalServiçosFixos">RESUMO_MO!$G$69</definedName>
    <definedName name="Transporte" localSheetId="14">'[2]INSERÇÃO-DE-DADOS'!$C$99</definedName>
    <definedName name="Transporte">'SAL E BENEF'!$C$90</definedName>
    <definedName name="TRANSPORTE_POR_DIA" localSheetId="14">'[2]INSERÇÃO-DE-DADOS'!$Q$99</definedName>
    <definedName name="TRANSPORTE_POR_DIA">'SAL E BENEF'!$Q$90</definedName>
    <definedName name="VALOR_HORA_NOTURNA" localSheetId="14">'[2]INSERÇÃO-DE-DADOS'!$O$38</definedName>
    <definedName name="VALOR_HORA_NOTURNA">'[4]INSERÇÃO-DE-DADOS'!$O$38</definedName>
    <definedName name="Valor_Salário_Base" localSheetId="14">'[2]INSERÇÃO-DE-DADOS'!$F$71</definedName>
    <definedName name="Valor_Salário_Base">'[4]INSERÇÃO-DE-DADOS'!$F$72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9" i="120" l="1"/>
  <c r="F80" i="120" l="1"/>
  <c r="G80" i="120" s="1"/>
  <c r="F81" i="120"/>
  <c r="K81" i="120" s="1"/>
  <c r="O51" i="120"/>
  <c r="O49" i="120"/>
  <c r="J81" i="120" l="1"/>
  <c r="G81" i="120"/>
  <c r="O52" i="120" l="1"/>
  <c r="H5" i="136" l="1"/>
  <c r="F222" i="122" l="1"/>
  <c r="F223" i="122"/>
  <c r="A25" i="110"/>
  <c r="G9" i="80" l="1"/>
  <c r="G6" i="80"/>
  <c r="G7" i="80"/>
  <c r="G8" i="80"/>
  <c r="G5" i="80"/>
  <c r="G4" i="80"/>
  <c r="F26" i="125"/>
  <c r="P80" i="120"/>
  <c r="G19" i="80" l="1"/>
  <c r="G17" i="80" s="1"/>
  <c r="O12" i="120"/>
  <c r="F16" i="134"/>
  <c r="F17" i="134"/>
  <c r="F18" i="134"/>
  <c r="F20" i="134"/>
  <c r="F43" i="134"/>
  <c r="F44" i="134"/>
  <c r="F45" i="134"/>
  <c r="F47" i="134"/>
  <c r="F70" i="134"/>
  <c r="F71" i="134"/>
  <c r="F72" i="134"/>
  <c r="F74" i="134"/>
  <c r="F97" i="134"/>
  <c r="F98" i="134"/>
  <c r="F99" i="134"/>
  <c r="F101" i="134"/>
  <c r="F124" i="134"/>
  <c r="F125" i="134"/>
  <c r="F126" i="134"/>
  <c r="F128" i="134"/>
  <c r="F151" i="134"/>
  <c r="F152" i="134"/>
  <c r="F153" i="134"/>
  <c r="F155" i="134"/>
  <c r="F178" i="134"/>
  <c r="F179" i="134"/>
  <c r="F180" i="134"/>
  <c r="F182" i="134"/>
  <c r="F205" i="134"/>
  <c r="F206" i="134"/>
  <c r="F207" i="134"/>
  <c r="F209" i="134"/>
  <c r="F232" i="134"/>
  <c r="F233" i="134"/>
  <c r="F234" i="134"/>
  <c r="F236" i="134"/>
  <c r="F259" i="134"/>
  <c r="F260" i="134"/>
  <c r="F261" i="134"/>
  <c r="F263" i="134"/>
  <c r="A1" i="57"/>
  <c r="A3" i="137"/>
  <c r="A4" i="137" s="1"/>
  <c r="A5" i="137" s="1"/>
  <c r="A6" i="137" s="1"/>
  <c r="A7" i="137" s="1"/>
  <c r="A8" i="137" s="1"/>
  <c r="A9" i="137" s="1"/>
  <c r="A10" i="137" s="1"/>
  <c r="A11" i="137" s="1"/>
  <c r="A12" i="137" s="1"/>
  <c r="A13" i="137" s="1"/>
  <c r="F257" i="134" l="1"/>
  <c r="F149" i="134"/>
  <c r="F68" i="134"/>
  <c r="F41" i="134"/>
  <c r="F176" i="134"/>
  <c r="F123" i="134"/>
  <c r="F177" i="134"/>
  <c r="F204" i="134"/>
  <c r="F15" i="134"/>
  <c r="F96" i="134"/>
  <c r="F231" i="134"/>
  <c r="F258" i="134"/>
  <c r="F69" i="134"/>
  <c r="F42" i="134"/>
  <c r="F150" i="134"/>
  <c r="F203" i="134"/>
  <c r="F230" i="134"/>
  <c r="F95" i="134"/>
  <c r="F14" i="134"/>
  <c r="F122" i="134"/>
  <c r="C20" i="138"/>
  <c r="E20" i="138" s="1"/>
  <c r="F20" i="138" s="1"/>
  <c r="C19" i="138"/>
  <c r="E19" i="138" s="1"/>
  <c r="F19" i="138" s="1"/>
  <c r="C18" i="138"/>
  <c r="E18" i="138" s="1"/>
  <c r="F18" i="138" s="1"/>
  <c r="C17" i="138"/>
  <c r="E17" i="138" s="1"/>
  <c r="F17" i="138" s="1"/>
  <c r="C16" i="138"/>
  <c r="E16" i="138" s="1"/>
  <c r="F16" i="138" s="1"/>
  <c r="C15" i="138"/>
  <c r="E15" i="138" s="1"/>
  <c r="F15" i="138" s="1"/>
  <c r="C14" i="138"/>
  <c r="E14" i="138" s="1"/>
  <c r="F14" i="138" s="1"/>
  <c r="C13" i="138"/>
  <c r="E13" i="138" s="1"/>
  <c r="F13" i="138" s="1"/>
  <c r="C12" i="138"/>
  <c r="E12" i="138" s="1"/>
  <c r="F12" i="138" s="1"/>
  <c r="C11" i="138"/>
  <c r="E11" i="138" s="1"/>
  <c r="F11" i="138" s="1"/>
  <c r="C10" i="138"/>
  <c r="E10" i="138" s="1"/>
  <c r="F10" i="138" s="1"/>
  <c r="C9" i="138"/>
  <c r="E9" i="138" s="1"/>
  <c r="F9" i="138" s="1"/>
  <c r="B3" i="134"/>
  <c r="B3" i="132"/>
  <c r="B3" i="122"/>
  <c r="D6" i="135"/>
  <c r="E6" i="135"/>
  <c r="C153" i="132"/>
  <c r="C124" i="132"/>
  <c r="C95" i="132"/>
  <c r="C66" i="132"/>
  <c r="C37" i="132"/>
  <c r="B70" i="120"/>
  <c r="B71" i="120" s="1"/>
  <c r="B72" i="120" s="1"/>
  <c r="B73" i="120" s="1"/>
  <c r="B74" i="120" s="1"/>
  <c r="B75" i="120" s="1"/>
  <c r="B76" i="120" s="1"/>
  <c r="B77" i="120" s="1"/>
  <c r="B78" i="120" s="1"/>
  <c r="B79" i="120" s="1"/>
  <c r="B80" i="120" s="1"/>
  <c r="B81" i="120" s="1"/>
  <c r="B82" i="120" s="1"/>
  <c r="B83" i="120" s="1"/>
  <c r="B84" i="120" s="1"/>
  <c r="B85" i="120" s="1"/>
  <c r="B86" i="120" s="1"/>
  <c r="C298" i="122"/>
  <c r="C269" i="122"/>
  <c r="C240" i="122"/>
  <c r="C211" i="122"/>
  <c r="C182" i="122"/>
  <c r="C153" i="122"/>
  <c r="C124" i="122"/>
  <c r="C95" i="122"/>
  <c r="C66" i="122"/>
  <c r="C37" i="122"/>
  <c r="Q107" i="120"/>
  <c r="C163" i="122" s="1"/>
  <c r="C163" i="132" l="1"/>
  <c r="C250" i="122"/>
  <c r="C47" i="132"/>
  <c r="C76" i="132"/>
  <c r="C105" i="132"/>
  <c r="C259" i="134"/>
  <c r="C134" i="132"/>
  <c r="C105" i="122"/>
  <c r="C134" i="122"/>
  <c r="C205" i="134"/>
  <c r="C151" i="134"/>
  <c r="C97" i="134"/>
  <c r="C43" i="134"/>
  <c r="C279" i="122"/>
  <c r="C308" i="122"/>
  <c r="C232" i="134"/>
  <c r="C178" i="134"/>
  <c r="C124" i="134"/>
  <c r="C70" i="134"/>
  <c r="C76" i="122"/>
  <c r="C47" i="122"/>
  <c r="C192" i="122"/>
  <c r="C221" i="122"/>
  <c r="J107" i="120"/>
  <c r="J125" i="120"/>
  <c r="C69" i="132" l="1"/>
  <c r="C66" i="135"/>
  <c r="C156" i="132"/>
  <c r="C40" i="132"/>
  <c r="C11" i="132"/>
  <c r="C98" i="132"/>
  <c r="C252" i="134"/>
  <c r="C127" i="132"/>
  <c r="C225" i="134"/>
  <c r="C171" i="134"/>
  <c r="C117" i="134"/>
  <c r="C63" i="134"/>
  <c r="C9" i="134"/>
  <c r="C301" i="122"/>
  <c r="C198" i="134"/>
  <c r="C144" i="134"/>
  <c r="C90" i="134"/>
  <c r="C36" i="134"/>
  <c r="C127" i="122"/>
  <c r="C69" i="122"/>
  <c r="C98" i="122"/>
  <c r="C156" i="122"/>
  <c r="C11" i="122"/>
  <c r="C243" i="122"/>
  <c r="C40" i="122"/>
  <c r="C185" i="122"/>
  <c r="C272" i="122"/>
  <c r="C214" i="122"/>
  <c r="B3" i="136"/>
  <c r="B59" i="135"/>
  <c r="C124" i="120" l="1"/>
  <c r="B21" i="125" s="1"/>
  <c r="O124" i="120"/>
  <c r="M124" i="120"/>
  <c r="L124" i="120"/>
  <c r="K124" i="120"/>
  <c r="I124" i="120"/>
  <c r="P85" i="120"/>
  <c r="O77" i="122"/>
  <c r="C19" i="116"/>
  <c r="F33" i="125"/>
  <c r="F230" i="133"/>
  <c r="M125" i="120"/>
  <c r="I31" i="121" l="1"/>
  <c r="I125" i="120"/>
  <c r="A5" i="80"/>
  <c r="C3" i="80"/>
  <c r="J5" i="136"/>
  <c r="C12" i="136"/>
  <c r="C13" i="136"/>
  <c r="C14" i="136"/>
  <c r="C15" i="136"/>
  <c r="C16" i="136"/>
  <c r="C17" i="136"/>
  <c r="C18" i="136"/>
  <c r="C19" i="136"/>
  <c r="C20" i="136"/>
  <c r="C21" i="136"/>
  <c r="C22" i="136"/>
  <c r="C7" i="136"/>
  <c r="C8" i="136"/>
  <c r="C9" i="136"/>
  <c r="C10" i="136"/>
  <c r="C11" i="136"/>
  <c r="C6" i="136"/>
  <c r="B6" i="136"/>
  <c r="B7" i="136" s="1"/>
  <c r="B8" i="136" s="1"/>
  <c r="B9" i="136" s="1"/>
  <c r="B10" i="136" s="1"/>
  <c r="B11" i="136" s="1"/>
  <c r="B12" i="136" s="1"/>
  <c r="B13" i="136" s="1"/>
  <c r="B14" i="136" s="1"/>
  <c r="B15" i="136" s="1"/>
  <c r="B16" i="136" s="1"/>
  <c r="B17" i="136" s="1"/>
  <c r="B18" i="136" s="1"/>
  <c r="B19" i="136" s="1"/>
  <c r="B20" i="136" s="1"/>
  <c r="B21" i="136" s="1"/>
  <c r="B12" i="57" l="1"/>
  <c r="D287" i="134"/>
  <c r="E14" i="125" l="1"/>
  <c r="Q90" i="120" l="1"/>
  <c r="G119" i="120" s="1"/>
  <c r="B75" i="110"/>
  <c r="B72" i="110"/>
  <c r="A34" i="80"/>
  <c r="D32" i="80"/>
  <c r="B36" i="80" s="1"/>
  <c r="D30" i="80"/>
  <c r="D29" i="80"/>
  <c r="D28" i="80"/>
  <c r="B35" i="80"/>
  <c r="B40" i="80"/>
  <c r="B39" i="80"/>
  <c r="B38" i="80"/>
  <c r="B12" i="116"/>
  <c r="B48" i="116"/>
  <c r="B49" i="116"/>
  <c r="B50" i="116"/>
  <c r="B51" i="116"/>
  <c r="B52" i="116"/>
  <c r="B53" i="116"/>
  <c r="B54" i="116"/>
  <c r="B55" i="116"/>
  <c r="B56" i="116"/>
  <c r="B57" i="116"/>
  <c r="B58" i="116"/>
  <c r="B59" i="116"/>
  <c r="B60" i="116"/>
  <c r="B61" i="116"/>
  <c r="B62" i="116"/>
  <c r="B63" i="116"/>
  <c r="B47" i="116"/>
  <c r="B17" i="116"/>
  <c r="B58" i="135"/>
  <c r="C61" i="135"/>
  <c r="C63" i="135"/>
  <c r="B69" i="110"/>
  <c r="D42" i="121"/>
  <c r="D43" i="121"/>
  <c r="D44" i="121"/>
  <c r="D45" i="121"/>
  <c r="E48" i="135"/>
  <c r="E54" i="135" s="1"/>
  <c r="E31" i="135"/>
  <c r="D31" i="135"/>
  <c r="D12" i="135"/>
  <c r="D18" i="135" s="1"/>
  <c r="E5" i="135"/>
  <c r="D5" i="135"/>
  <c r="F4" i="121"/>
  <c r="G5" i="121"/>
  <c r="H5" i="121"/>
  <c r="I5" i="121"/>
  <c r="I7" i="121" s="1"/>
  <c r="I21" i="121" s="1"/>
  <c r="G6" i="121"/>
  <c r="H6" i="121"/>
  <c r="I6" i="121"/>
  <c r="H7" i="121"/>
  <c r="G10" i="121"/>
  <c r="G11" i="121"/>
  <c r="G12" i="121"/>
  <c r="H18" i="121"/>
  <c r="G13" i="121"/>
  <c r="G14" i="121"/>
  <c r="G15" i="121"/>
  <c r="G16" i="121"/>
  <c r="G17" i="121"/>
  <c r="G21" i="121"/>
  <c r="H21" i="121"/>
  <c r="G22" i="121"/>
  <c r="H22" i="121"/>
  <c r="G23" i="121"/>
  <c r="H23" i="121"/>
  <c r="G29" i="121"/>
  <c r="G30" i="121"/>
  <c r="G31" i="121"/>
  <c r="G32" i="121"/>
  <c r="G33" i="121"/>
  <c r="G34" i="121"/>
  <c r="G41" i="121"/>
  <c r="G42" i="121"/>
  <c r="G43" i="121"/>
  <c r="G44" i="121"/>
  <c r="G45" i="121"/>
  <c r="G47" i="121"/>
  <c r="G53" i="121"/>
  <c r="G54" i="121"/>
  <c r="G55" i="121"/>
  <c r="H55" i="121"/>
  <c r="I55" i="121"/>
  <c r="C42" i="121"/>
  <c r="C43" i="121"/>
  <c r="C44" i="121"/>
  <c r="C45" i="121"/>
  <c r="C5" i="121"/>
  <c r="D5" i="121"/>
  <c r="C6" i="121"/>
  <c r="D6" i="121"/>
  <c r="C18" i="121"/>
  <c r="C31" i="121"/>
  <c r="D31" i="121"/>
  <c r="B78" i="110"/>
  <c r="A39" i="110"/>
  <c r="A53" i="110"/>
  <c r="A67" i="110"/>
  <c r="B55" i="110"/>
  <c r="B41" i="110"/>
  <c r="B27" i="110"/>
  <c r="C35" i="116"/>
  <c r="E278" i="134"/>
  <c r="D32" i="134" s="1"/>
  <c r="E279" i="134"/>
  <c r="D59" i="134" s="1"/>
  <c r="E280" i="134"/>
  <c r="D86" i="134" s="1"/>
  <c r="E281" i="134"/>
  <c r="D113" i="134" s="1"/>
  <c r="E282" i="134"/>
  <c r="D140" i="134" s="1"/>
  <c r="E283" i="134"/>
  <c r="D167" i="134" s="1"/>
  <c r="E284" i="134"/>
  <c r="D194" i="134" s="1"/>
  <c r="E285" i="134"/>
  <c r="D221" i="134" s="1"/>
  <c r="E286" i="134"/>
  <c r="D248" i="134" s="1"/>
  <c r="E277" i="134"/>
  <c r="D5" i="134" s="1"/>
  <c r="D290" i="134"/>
  <c r="C277" i="134"/>
  <c r="B57" i="110" s="1"/>
  <c r="C267" i="134"/>
  <c r="C266" i="134"/>
  <c r="C265" i="134"/>
  <c r="C263" i="134"/>
  <c r="C240" i="134"/>
  <c r="C239" i="134"/>
  <c r="C238" i="134"/>
  <c r="C236" i="134"/>
  <c r="C213" i="134"/>
  <c r="C212" i="134"/>
  <c r="C211" i="134"/>
  <c r="C209" i="134"/>
  <c r="C186" i="134"/>
  <c r="C185" i="134"/>
  <c r="C184" i="134"/>
  <c r="C182" i="134"/>
  <c r="C159" i="134"/>
  <c r="C158" i="134"/>
  <c r="C157" i="134"/>
  <c r="C155" i="134"/>
  <c r="C132" i="134"/>
  <c r="C131" i="134"/>
  <c r="C130" i="134"/>
  <c r="C128" i="134"/>
  <c r="C105" i="134"/>
  <c r="C104" i="134"/>
  <c r="C103" i="134"/>
  <c r="C101" i="134"/>
  <c r="C78" i="134"/>
  <c r="C77" i="134"/>
  <c r="C76" i="134"/>
  <c r="C74" i="134"/>
  <c r="C51" i="134"/>
  <c r="C50" i="134"/>
  <c r="C49" i="134"/>
  <c r="C47" i="134"/>
  <c r="C24" i="134"/>
  <c r="C23" i="134"/>
  <c r="C22" i="134"/>
  <c r="C20" i="134"/>
  <c r="B1" i="134"/>
  <c r="E223" i="133"/>
  <c r="E225" i="133"/>
  <c r="E226" i="133"/>
  <c r="E227" i="133"/>
  <c r="E228" i="133"/>
  <c r="E229" i="133"/>
  <c r="E230" i="133"/>
  <c r="E231" i="133"/>
  <c r="E232" i="133"/>
  <c r="E233" i="133"/>
  <c r="E224" i="133"/>
  <c r="D185" i="133"/>
  <c r="D165" i="133"/>
  <c r="D145" i="133"/>
  <c r="D125" i="133"/>
  <c r="D105" i="133"/>
  <c r="D85" i="133"/>
  <c r="D65" i="133"/>
  <c r="D45" i="133"/>
  <c r="D25" i="133"/>
  <c r="D5" i="133"/>
  <c r="D237" i="133"/>
  <c r="C224" i="133"/>
  <c r="B43" i="110" s="1"/>
  <c r="C207" i="133"/>
  <c r="B4" i="133" s="1"/>
  <c r="D234" i="133"/>
  <c r="D217" i="133"/>
  <c r="D200" i="133"/>
  <c r="B200" i="133"/>
  <c r="D180" i="133"/>
  <c r="B180" i="133"/>
  <c r="D160" i="133"/>
  <c r="B160" i="133"/>
  <c r="D140" i="133"/>
  <c r="B140" i="133"/>
  <c r="D120" i="133"/>
  <c r="B120" i="133"/>
  <c r="D100" i="133"/>
  <c r="B100" i="133"/>
  <c r="D80" i="133"/>
  <c r="B80" i="133"/>
  <c r="D60" i="133"/>
  <c r="B60" i="133"/>
  <c r="D40" i="133"/>
  <c r="B40" i="133"/>
  <c r="B20" i="133"/>
  <c r="D20" i="133"/>
  <c r="C194" i="133"/>
  <c r="C193" i="133"/>
  <c r="C192" i="133"/>
  <c r="F197" i="133"/>
  <c r="C190" i="133" s="1"/>
  <c r="F195" i="133"/>
  <c r="F194" i="133"/>
  <c r="F193" i="133"/>
  <c r="C174" i="133"/>
  <c r="C173" i="133"/>
  <c r="C172" i="133"/>
  <c r="F177" i="133"/>
  <c r="C170" i="133" s="1"/>
  <c r="F175" i="133"/>
  <c r="F174" i="133"/>
  <c r="F173" i="133"/>
  <c r="C154" i="133"/>
  <c r="C153" i="133"/>
  <c r="C152" i="133"/>
  <c r="F157" i="133"/>
  <c r="C150" i="133" s="1"/>
  <c r="F155" i="133"/>
  <c r="F154" i="133"/>
  <c r="F153" i="133"/>
  <c r="C134" i="133"/>
  <c r="C133" i="133"/>
  <c r="C132" i="133"/>
  <c r="F137" i="133"/>
  <c r="C130" i="133" s="1"/>
  <c r="F135" i="133"/>
  <c r="F134" i="133"/>
  <c r="F133" i="133"/>
  <c r="C114" i="133"/>
  <c r="C113" i="133"/>
  <c r="C112" i="133"/>
  <c r="F117" i="133"/>
  <c r="C110" i="133" s="1"/>
  <c r="F115" i="133"/>
  <c r="F114" i="133"/>
  <c r="F113" i="133"/>
  <c r="C94" i="133"/>
  <c r="C93" i="133"/>
  <c r="C92" i="133"/>
  <c r="F97" i="133"/>
  <c r="C90" i="133" s="1"/>
  <c r="F95" i="133"/>
  <c r="F94" i="133"/>
  <c r="F93" i="133"/>
  <c r="C74" i="133"/>
  <c r="C73" i="133"/>
  <c r="C72" i="133"/>
  <c r="F77" i="133"/>
  <c r="C70" i="133" s="1"/>
  <c r="F75" i="133"/>
  <c r="F74" i="133"/>
  <c r="F73" i="133"/>
  <c r="C54" i="133"/>
  <c r="C53" i="133"/>
  <c r="C52" i="133"/>
  <c r="F57" i="133"/>
  <c r="C50" i="133" s="1"/>
  <c r="F55" i="133"/>
  <c r="F54" i="133"/>
  <c r="F53" i="133"/>
  <c r="C34" i="133"/>
  <c r="C33" i="133"/>
  <c r="C32" i="133"/>
  <c r="F37" i="133"/>
  <c r="C30" i="133" s="1"/>
  <c r="F35" i="133"/>
  <c r="F34" i="133"/>
  <c r="F33" i="133"/>
  <c r="C14" i="133"/>
  <c r="C13" i="133"/>
  <c r="C12" i="133"/>
  <c r="F17" i="133"/>
  <c r="C10" i="133" s="1"/>
  <c r="F15" i="133"/>
  <c r="F14" i="133"/>
  <c r="F13" i="133"/>
  <c r="B3" i="133"/>
  <c r="B1" i="133"/>
  <c r="C185" i="132"/>
  <c r="B149" i="132" s="1"/>
  <c r="C184" i="132"/>
  <c r="B120" i="132" s="1"/>
  <c r="C180" i="132"/>
  <c r="B4" i="132" s="1"/>
  <c r="C171" i="132"/>
  <c r="C170" i="132"/>
  <c r="C169" i="132"/>
  <c r="F167" i="132"/>
  <c r="C167" i="132" s="1"/>
  <c r="F165" i="132"/>
  <c r="F164" i="132"/>
  <c r="F163" i="132"/>
  <c r="C142" i="132"/>
  <c r="C141" i="132"/>
  <c r="C140" i="132"/>
  <c r="F138" i="132"/>
  <c r="C138" i="132" s="1"/>
  <c r="F136" i="132"/>
  <c r="F135" i="132"/>
  <c r="F134" i="132"/>
  <c r="C113" i="132"/>
  <c r="C112" i="132"/>
  <c r="C111" i="132"/>
  <c r="F109" i="132"/>
  <c r="C109" i="132" s="1"/>
  <c r="F107" i="132"/>
  <c r="F106" i="132"/>
  <c r="F105" i="132"/>
  <c r="C84" i="132"/>
  <c r="C83" i="132"/>
  <c r="C82" i="132"/>
  <c r="F80" i="132"/>
  <c r="C80" i="132" s="1"/>
  <c r="F78" i="132"/>
  <c r="F77" i="132"/>
  <c r="F76" i="132"/>
  <c r="C55" i="132"/>
  <c r="C54" i="132"/>
  <c r="C53" i="132"/>
  <c r="F51" i="132"/>
  <c r="C51" i="132" s="1"/>
  <c r="F49" i="132"/>
  <c r="F48" i="132"/>
  <c r="F47" i="132"/>
  <c r="C26" i="132"/>
  <c r="C25" i="132"/>
  <c r="C24" i="132"/>
  <c r="F22" i="132"/>
  <c r="C22" i="132" s="1"/>
  <c r="F20" i="132"/>
  <c r="F19" i="132"/>
  <c r="F18" i="132"/>
  <c r="C8" i="132"/>
  <c r="B1" i="132"/>
  <c r="C316" i="122"/>
  <c r="C315" i="122"/>
  <c r="C314" i="122"/>
  <c r="F312" i="122"/>
  <c r="C312" i="122" s="1"/>
  <c r="F310" i="122"/>
  <c r="F309" i="122"/>
  <c r="F308" i="122"/>
  <c r="C287" i="122"/>
  <c r="C286" i="122"/>
  <c r="C285" i="122"/>
  <c r="F283" i="122"/>
  <c r="C283" i="122" s="1"/>
  <c r="F281" i="122"/>
  <c r="F280" i="122"/>
  <c r="F279" i="122"/>
  <c r="C258" i="122"/>
  <c r="C257" i="122"/>
  <c r="C256" i="122"/>
  <c r="F254" i="122"/>
  <c r="C254" i="122" s="1"/>
  <c r="F252" i="122"/>
  <c r="F251" i="122"/>
  <c r="F250" i="122"/>
  <c r="C229" i="122"/>
  <c r="C228" i="122"/>
  <c r="C227" i="122"/>
  <c r="F225" i="122"/>
  <c r="C225" i="122" s="1"/>
  <c r="F221" i="122"/>
  <c r="C200" i="122"/>
  <c r="C199" i="122"/>
  <c r="C198" i="122"/>
  <c r="F196" i="122"/>
  <c r="C196" i="122" s="1"/>
  <c r="F194" i="122"/>
  <c r="F193" i="122"/>
  <c r="F192" i="122"/>
  <c r="C171" i="122"/>
  <c r="C170" i="122"/>
  <c r="C169" i="122"/>
  <c r="F167" i="122"/>
  <c r="C167" i="122" s="1"/>
  <c r="F165" i="122"/>
  <c r="F164" i="122"/>
  <c r="F163" i="122"/>
  <c r="C142" i="122"/>
  <c r="C141" i="122"/>
  <c r="C140" i="122"/>
  <c r="F138" i="122"/>
  <c r="C138" i="122" s="1"/>
  <c r="F136" i="122"/>
  <c r="F135" i="122"/>
  <c r="F134" i="122"/>
  <c r="C113" i="122"/>
  <c r="C112" i="122"/>
  <c r="C111" i="122"/>
  <c r="F109" i="122"/>
  <c r="C109" i="122" s="1"/>
  <c r="F107" i="122"/>
  <c r="F106" i="122"/>
  <c r="F105" i="122"/>
  <c r="C84" i="122"/>
  <c r="C83" i="122"/>
  <c r="C82" i="122"/>
  <c r="F80" i="122"/>
  <c r="C80" i="122" s="1"/>
  <c r="F78" i="122"/>
  <c r="F77" i="122"/>
  <c r="F76" i="122"/>
  <c r="C55" i="122"/>
  <c r="C54" i="122"/>
  <c r="C53" i="122"/>
  <c r="F51" i="122"/>
  <c r="C51" i="122" s="1"/>
  <c r="F49" i="122"/>
  <c r="F48" i="122"/>
  <c r="F47" i="122"/>
  <c r="B12" i="120"/>
  <c r="B13" i="120" s="1"/>
  <c r="B14" i="120" s="1"/>
  <c r="B15" i="120" s="1"/>
  <c r="B16" i="120" s="1"/>
  <c r="B17" i="120" s="1"/>
  <c r="B18" i="120" s="1"/>
  <c r="B19" i="120" s="1"/>
  <c r="B20" i="120" s="1"/>
  <c r="B21" i="120" s="1"/>
  <c r="B91" i="120"/>
  <c r="B92" i="120" s="1"/>
  <c r="B93" i="120" s="1"/>
  <c r="B94" i="120" s="1"/>
  <c r="B95" i="120" s="1"/>
  <c r="B96" i="120" s="1"/>
  <c r="B97" i="120" s="1"/>
  <c r="B98" i="120" s="1"/>
  <c r="B99" i="120" s="1"/>
  <c r="B100" i="120" s="1"/>
  <c r="B101" i="120" s="1"/>
  <c r="B102" i="120" s="1"/>
  <c r="B103" i="120" s="1"/>
  <c r="O109" i="120"/>
  <c r="O110" i="120"/>
  <c r="O111" i="120"/>
  <c r="O112" i="120"/>
  <c r="O113" i="120"/>
  <c r="O114" i="120"/>
  <c r="O115" i="120"/>
  <c r="O116" i="120"/>
  <c r="O117" i="120"/>
  <c r="O118" i="120"/>
  <c r="O119" i="120"/>
  <c r="O120" i="120"/>
  <c r="O121" i="120"/>
  <c r="O122" i="120"/>
  <c r="O123" i="120"/>
  <c r="O125" i="120"/>
  <c r="O108" i="120"/>
  <c r="N125" i="120"/>
  <c r="P125" i="120"/>
  <c r="P107" i="120"/>
  <c r="O107" i="120"/>
  <c r="N107" i="120"/>
  <c r="M108" i="120"/>
  <c r="I109" i="120"/>
  <c r="I110" i="120"/>
  <c r="I111" i="120"/>
  <c r="I112" i="120"/>
  <c r="I113" i="120"/>
  <c r="I114" i="120"/>
  <c r="I115" i="120"/>
  <c r="I116" i="120"/>
  <c r="I117" i="120"/>
  <c r="I118" i="120"/>
  <c r="I119" i="120"/>
  <c r="I120" i="120"/>
  <c r="I121" i="120"/>
  <c r="I122" i="120"/>
  <c r="I123" i="120"/>
  <c r="K109" i="120"/>
  <c r="K110" i="120"/>
  <c r="K111" i="120"/>
  <c r="K112" i="120"/>
  <c r="K113" i="120"/>
  <c r="K114" i="120"/>
  <c r="K115" i="120"/>
  <c r="K116" i="120"/>
  <c r="K117" i="120"/>
  <c r="K118" i="120"/>
  <c r="K119" i="120"/>
  <c r="K120" i="120"/>
  <c r="K121" i="120"/>
  <c r="K122" i="120"/>
  <c r="K123" i="120"/>
  <c r="K125" i="120"/>
  <c r="K108" i="120"/>
  <c r="L109" i="120"/>
  <c r="L110" i="120"/>
  <c r="L111" i="120"/>
  <c r="L112" i="120"/>
  <c r="L113" i="120"/>
  <c r="L114" i="120"/>
  <c r="L115" i="120"/>
  <c r="L116" i="120"/>
  <c r="L117" i="120"/>
  <c r="L118" i="120"/>
  <c r="L119" i="120"/>
  <c r="L120" i="120"/>
  <c r="L121" i="120"/>
  <c r="L122" i="120"/>
  <c r="L123" i="120"/>
  <c r="L125" i="120"/>
  <c r="L108" i="120"/>
  <c r="M110" i="120"/>
  <c r="M111" i="120"/>
  <c r="M112" i="120"/>
  <c r="M113" i="120"/>
  <c r="M114" i="120"/>
  <c r="M115" i="120"/>
  <c r="M116" i="120"/>
  <c r="M117" i="120"/>
  <c r="M118" i="120"/>
  <c r="M119" i="120"/>
  <c r="M120" i="120"/>
  <c r="M121" i="120"/>
  <c r="M122" i="120"/>
  <c r="M123" i="120"/>
  <c r="P73" i="120"/>
  <c r="E10" i="136" s="1"/>
  <c r="J10" i="136" s="1"/>
  <c r="P82" i="120"/>
  <c r="E19" i="136" s="1"/>
  <c r="J19" i="136" s="1"/>
  <c r="P83" i="120"/>
  <c r="E20" i="136" s="1"/>
  <c r="J20" i="136" s="1"/>
  <c r="C132" i="132" l="1"/>
  <c r="C257" i="134"/>
  <c r="C161" i="132"/>
  <c r="C45" i="132"/>
  <c r="C103" i="132"/>
  <c r="C74" i="132"/>
  <c r="C258" i="134"/>
  <c r="C75" i="132"/>
  <c r="C162" i="132"/>
  <c r="C46" i="132"/>
  <c r="C133" i="132"/>
  <c r="C104" i="132"/>
  <c r="C73" i="132"/>
  <c r="C160" i="132"/>
  <c r="C44" i="132"/>
  <c r="C102" i="132"/>
  <c r="C256" i="134"/>
  <c r="C131" i="132"/>
  <c r="C231" i="134"/>
  <c r="C177" i="134"/>
  <c r="C123" i="134"/>
  <c r="C69" i="134"/>
  <c r="C204" i="134"/>
  <c r="C150" i="134"/>
  <c r="C96" i="134"/>
  <c r="C42" i="134"/>
  <c r="C278" i="122"/>
  <c r="C75" i="122"/>
  <c r="C162" i="122"/>
  <c r="C133" i="122"/>
  <c r="C104" i="122"/>
  <c r="C249" i="122"/>
  <c r="C220" i="122"/>
  <c r="C46" i="122"/>
  <c r="C307" i="122"/>
  <c r="C191" i="122"/>
  <c r="C229" i="134"/>
  <c r="C175" i="134"/>
  <c r="C121" i="134"/>
  <c r="C67" i="134"/>
  <c r="C202" i="134"/>
  <c r="C148" i="134"/>
  <c r="C94" i="134"/>
  <c r="C40" i="134"/>
  <c r="C305" i="122"/>
  <c r="C247" i="122"/>
  <c r="C218" i="122"/>
  <c r="C73" i="122"/>
  <c r="C102" i="122"/>
  <c r="C189" i="122"/>
  <c r="C160" i="122"/>
  <c r="C276" i="122"/>
  <c r="C131" i="122"/>
  <c r="C44" i="122"/>
  <c r="C203" i="134"/>
  <c r="C149" i="134"/>
  <c r="C95" i="134"/>
  <c r="C41" i="134"/>
  <c r="C277" i="122"/>
  <c r="C306" i="122"/>
  <c r="C230" i="134"/>
  <c r="C176" i="134"/>
  <c r="C122" i="134"/>
  <c r="C68" i="134"/>
  <c r="C161" i="122"/>
  <c r="C132" i="122"/>
  <c r="C45" i="122"/>
  <c r="C219" i="122"/>
  <c r="C103" i="122"/>
  <c r="C248" i="122"/>
  <c r="C190" i="122"/>
  <c r="C74" i="122"/>
  <c r="B29" i="110"/>
  <c r="F190" i="122"/>
  <c r="C15" i="134"/>
  <c r="C16" i="122"/>
  <c r="C16" i="134"/>
  <c r="C73" i="135"/>
  <c r="C18" i="132"/>
  <c r="C13" i="134"/>
  <c r="C15" i="122"/>
  <c r="C15" i="132"/>
  <c r="C70" i="135"/>
  <c r="C71" i="135"/>
  <c r="C17" i="122"/>
  <c r="D236" i="133"/>
  <c r="C72" i="135"/>
  <c r="C17" i="132"/>
  <c r="C16" i="132"/>
  <c r="C14" i="134"/>
  <c r="F5" i="136"/>
  <c r="D46" i="121"/>
  <c r="G5" i="136"/>
  <c r="I5" i="136"/>
  <c r="F191" i="122"/>
  <c r="F220" i="122"/>
  <c r="F249" i="122"/>
  <c r="B4" i="134"/>
  <c r="D289" i="134"/>
  <c r="D27" i="80"/>
  <c r="D26" i="80"/>
  <c r="E12" i="135"/>
  <c r="E18" i="135" s="1"/>
  <c r="E23" i="135" s="1"/>
  <c r="E7" i="135"/>
  <c r="D7" i="135"/>
  <c r="E21" i="135" s="1"/>
  <c r="D48" i="135"/>
  <c r="D54" i="135" s="1"/>
  <c r="F133" i="122"/>
  <c r="F277" i="122"/>
  <c r="F161" i="132"/>
  <c r="I12" i="121"/>
  <c r="I18" i="121" s="1"/>
  <c r="I23" i="121" s="1"/>
  <c r="C46" i="121"/>
  <c r="C47" i="121" s="1"/>
  <c r="D7" i="121"/>
  <c r="C7" i="121"/>
  <c r="D21" i="121" s="1"/>
  <c r="D12" i="121"/>
  <c r="D18" i="121" s="1"/>
  <c r="D23" i="121" s="1"/>
  <c r="F103" i="132"/>
  <c r="F45" i="132"/>
  <c r="F132" i="122"/>
  <c r="F219" i="122"/>
  <c r="F307" i="122"/>
  <c r="B17" i="133"/>
  <c r="F11" i="133"/>
  <c r="F152" i="133"/>
  <c r="F191" i="133"/>
  <c r="F192" i="133"/>
  <c r="F32" i="133"/>
  <c r="F52" i="133"/>
  <c r="F92" i="133"/>
  <c r="F12" i="133"/>
  <c r="F111" i="133"/>
  <c r="F132" i="133"/>
  <c r="F131" i="133"/>
  <c r="F31" i="133"/>
  <c r="F72" i="133"/>
  <c r="F172" i="133"/>
  <c r="F51" i="133"/>
  <c r="F91" i="133"/>
  <c r="F71" i="133"/>
  <c r="F112" i="133"/>
  <c r="F45" i="122"/>
  <c r="F104" i="122"/>
  <c r="F162" i="122"/>
  <c r="F278" i="122"/>
  <c r="F17" i="132"/>
  <c r="F46" i="132"/>
  <c r="F104" i="132"/>
  <c r="C6" i="133"/>
  <c r="F151" i="133"/>
  <c r="F171" i="133"/>
  <c r="F133" i="132"/>
  <c r="F16" i="132"/>
  <c r="F75" i="132"/>
  <c r="F162" i="132"/>
  <c r="C151" i="132"/>
  <c r="C122" i="132"/>
  <c r="C6" i="132"/>
  <c r="F74" i="132"/>
  <c r="F132" i="132"/>
  <c r="F75" i="122"/>
  <c r="F46" i="122"/>
  <c r="F74" i="122"/>
  <c r="F161" i="122"/>
  <c r="F248" i="122"/>
  <c r="F103" i="122"/>
  <c r="F306" i="122"/>
  <c r="C24" i="122"/>
  <c r="B7" i="125"/>
  <c r="B8" i="125"/>
  <c r="B9" i="125"/>
  <c r="B10" i="125"/>
  <c r="B11" i="125"/>
  <c r="B12" i="125"/>
  <c r="B16" i="125"/>
  <c r="B17" i="125"/>
  <c r="B18" i="125"/>
  <c r="B19" i="125"/>
  <c r="B20" i="125"/>
  <c r="B22" i="125"/>
  <c r="B6" i="125"/>
  <c r="B8" i="110"/>
  <c r="B9" i="110"/>
  <c r="B10" i="110"/>
  <c r="B11" i="110"/>
  <c r="B12" i="110"/>
  <c r="B13" i="110"/>
  <c r="B14" i="110"/>
  <c r="B15" i="110"/>
  <c r="B16" i="110"/>
  <c r="B17" i="110"/>
  <c r="B18" i="110"/>
  <c r="B19" i="110"/>
  <c r="B20" i="110"/>
  <c r="B21" i="110"/>
  <c r="B22" i="110"/>
  <c r="B23" i="110"/>
  <c r="E109" i="120"/>
  <c r="E110" i="120"/>
  <c r="E111" i="120"/>
  <c r="E112" i="120"/>
  <c r="E113" i="120"/>
  <c r="E114" i="120"/>
  <c r="E115" i="120"/>
  <c r="E116" i="120"/>
  <c r="E117" i="120"/>
  <c r="E118" i="120"/>
  <c r="E119" i="120"/>
  <c r="E120" i="120"/>
  <c r="E121" i="120"/>
  <c r="E122" i="120"/>
  <c r="E123" i="120"/>
  <c r="E125" i="120"/>
  <c r="D109" i="120"/>
  <c r="D110" i="120"/>
  <c r="D111" i="120"/>
  <c r="D112" i="120"/>
  <c r="D113" i="120"/>
  <c r="D114" i="120"/>
  <c r="D115" i="120"/>
  <c r="D116" i="120"/>
  <c r="D117" i="120"/>
  <c r="D118" i="120"/>
  <c r="D119" i="120"/>
  <c r="D120" i="120"/>
  <c r="D121" i="120"/>
  <c r="D122" i="120"/>
  <c r="D123" i="120"/>
  <c r="D125" i="120"/>
  <c r="C109" i="120"/>
  <c r="C110" i="120"/>
  <c r="C111" i="120"/>
  <c r="C112" i="120"/>
  <c r="C113" i="120"/>
  <c r="C114" i="120"/>
  <c r="C115" i="120"/>
  <c r="C116" i="120"/>
  <c r="C117" i="120"/>
  <c r="C118" i="120"/>
  <c r="C119" i="120"/>
  <c r="C120" i="120"/>
  <c r="C121" i="120"/>
  <c r="C122" i="120"/>
  <c r="C123" i="120"/>
  <c r="C125" i="120"/>
  <c r="C325" i="122"/>
  <c r="B5" i="125"/>
  <c r="A1" i="110"/>
  <c r="A44" i="110"/>
  <c r="A45" i="110" s="1"/>
  <c r="A46" i="110" s="1"/>
  <c r="A47" i="110" s="1"/>
  <c r="A48" i="110" s="1"/>
  <c r="A49" i="110" s="1"/>
  <c r="A50" i="110" s="1"/>
  <c r="A51" i="110" s="1"/>
  <c r="A52" i="110" s="1"/>
  <c r="A30" i="110"/>
  <c r="A31" i="110" s="1"/>
  <c r="A32" i="110" s="1"/>
  <c r="A33" i="110" s="1"/>
  <c r="A34" i="110" s="1"/>
  <c r="A35" i="110" s="1"/>
  <c r="A36" i="110" s="1"/>
  <c r="A37" i="110" s="1"/>
  <c r="A38" i="110" s="1"/>
  <c r="B7" i="110"/>
  <c r="O50" i="120"/>
  <c r="M109" i="120"/>
  <c r="I108" i="120"/>
  <c r="C8" i="122"/>
  <c r="C25" i="122"/>
  <c r="C26" i="122"/>
  <c r="F22" i="122"/>
  <c r="B1" i="122"/>
  <c r="E22" i="135" l="1"/>
  <c r="E24" i="135" s="1"/>
  <c r="B27" i="134"/>
  <c r="J74" i="120"/>
  <c r="J72" i="120"/>
  <c r="J84" i="120"/>
  <c r="J70" i="120"/>
  <c r="J76" i="120"/>
  <c r="C49" i="116"/>
  <c r="C53" i="116"/>
  <c r="C57" i="116"/>
  <c r="C61" i="116"/>
  <c r="C47" i="116"/>
  <c r="E47" i="116" s="1"/>
  <c r="C51" i="116"/>
  <c r="C48" i="116"/>
  <c r="C52" i="116"/>
  <c r="C60" i="116"/>
  <c r="C50" i="116"/>
  <c r="C54" i="116"/>
  <c r="C58" i="116"/>
  <c r="C62" i="116"/>
  <c r="C55" i="116"/>
  <c r="C59" i="116"/>
  <c r="C56" i="116"/>
  <c r="C63" i="116"/>
  <c r="C227" i="133"/>
  <c r="B46" i="110" s="1"/>
  <c r="C280" i="134"/>
  <c r="C210" i="133"/>
  <c r="C328" i="122"/>
  <c r="B91" i="122" s="1"/>
  <c r="L6" i="136"/>
  <c r="L8" i="136"/>
  <c r="L21" i="136"/>
  <c r="L22" i="136"/>
  <c r="L15" i="136"/>
  <c r="L14" i="136"/>
  <c r="L17" i="136"/>
  <c r="L13" i="136"/>
  <c r="L9" i="136"/>
  <c r="L20" i="136"/>
  <c r="L11" i="136"/>
  <c r="L10" i="136"/>
  <c r="L12" i="136"/>
  <c r="L7" i="136"/>
  <c r="L19" i="136"/>
  <c r="L18" i="136"/>
  <c r="L16" i="136"/>
  <c r="C183" i="132"/>
  <c r="B91" i="132" s="1"/>
  <c r="C283" i="134"/>
  <c r="C213" i="133"/>
  <c r="C230" i="133"/>
  <c r="B49" i="110" s="1"/>
  <c r="C216" i="133"/>
  <c r="C286" i="134"/>
  <c r="C233" i="133"/>
  <c r="B52" i="110" s="1"/>
  <c r="C231" i="133"/>
  <c r="B50" i="110" s="1"/>
  <c r="C214" i="133"/>
  <c r="C333" i="122"/>
  <c r="B236" i="122" s="1"/>
  <c r="C284" i="134"/>
  <c r="C282" i="134"/>
  <c r="C229" i="133"/>
  <c r="B48" i="110" s="1"/>
  <c r="C212" i="133"/>
  <c r="C182" i="132"/>
  <c r="B62" i="132" s="1"/>
  <c r="C181" i="132"/>
  <c r="B33" i="132" s="1"/>
  <c r="C232" i="133"/>
  <c r="B51" i="110" s="1"/>
  <c r="C215" i="133"/>
  <c r="C285" i="134"/>
  <c r="C334" i="122"/>
  <c r="B265" i="122" s="1"/>
  <c r="C208" i="133"/>
  <c r="C278" i="134"/>
  <c r="C326" i="122"/>
  <c r="B33" i="122" s="1"/>
  <c r="C225" i="133"/>
  <c r="B44" i="110" s="1"/>
  <c r="C228" i="133"/>
  <c r="B47" i="110" s="1"/>
  <c r="C281" i="134"/>
  <c r="C211" i="133"/>
  <c r="C279" i="134"/>
  <c r="C209" i="133"/>
  <c r="C327" i="122"/>
  <c r="B62" i="122" s="1"/>
  <c r="C226" i="133"/>
  <c r="B45" i="110" s="1"/>
  <c r="I22" i="121"/>
  <c r="I24" i="121" s="1"/>
  <c r="I53" i="121" s="1"/>
  <c r="D47" i="121"/>
  <c r="D48" i="121" s="1"/>
  <c r="D55" i="121" s="1"/>
  <c r="F10" i="136"/>
  <c r="F19" i="136"/>
  <c r="F20" i="136"/>
  <c r="G10" i="136"/>
  <c r="G19" i="136"/>
  <c r="G20" i="136"/>
  <c r="I10" i="136"/>
  <c r="I19" i="136"/>
  <c r="I20" i="136"/>
  <c r="H19" i="136"/>
  <c r="H10" i="136"/>
  <c r="H20" i="136"/>
  <c r="C6" i="134"/>
  <c r="D52" i="135"/>
  <c r="E52" i="135"/>
  <c r="C48" i="121"/>
  <c r="C55" i="121" s="1"/>
  <c r="D22" i="121"/>
  <c r="D24" i="121" s="1"/>
  <c r="C53" i="121" s="1"/>
  <c r="C335" i="122"/>
  <c r="B294" i="122" s="1"/>
  <c r="C332" i="122"/>
  <c r="B207" i="122" s="1"/>
  <c r="C331" i="122"/>
  <c r="B178" i="122" s="1"/>
  <c r="C330" i="122"/>
  <c r="B149" i="122" s="1"/>
  <c r="C329" i="122"/>
  <c r="B120" i="122" s="1"/>
  <c r="C18" i="122"/>
  <c r="B4" i="122"/>
  <c r="H53" i="121" l="1"/>
  <c r="C35" i="132"/>
  <c r="C64" i="132"/>
  <c r="C93" i="132"/>
  <c r="D276" i="122"/>
  <c r="D44" i="122"/>
  <c r="D102" i="122"/>
  <c r="D160" i="122"/>
  <c r="D189" i="122"/>
  <c r="D218" i="122"/>
  <c r="D73" i="122"/>
  <c r="D247" i="122"/>
  <c r="D15" i="122"/>
  <c r="D131" i="122"/>
  <c r="D304" i="122"/>
  <c r="D300" i="122"/>
  <c r="C122" i="122"/>
  <c r="C35" i="122"/>
  <c r="C151" i="122"/>
  <c r="D64" i="122"/>
  <c r="C64" i="122"/>
  <c r="B84" i="133"/>
  <c r="B33" i="110"/>
  <c r="B31" i="134"/>
  <c r="B58" i="110"/>
  <c r="B65" i="110"/>
  <c r="B220" i="134"/>
  <c r="B139" i="134"/>
  <c r="B62" i="110"/>
  <c r="B144" i="133"/>
  <c r="B36" i="110"/>
  <c r="B247" i="134"/>
  <c r="B66" i="110"/>
  <c r="C93" i="122"/>
  <c r="C180" i="122"/>
  <c r="B31" i="110"/>
  <c r="B44" i="133"/>
  <c r="B61" i="110"/>
  <c r="B112" i="134"/>
  <c r="B24" i="133"/>
  <c r="B30" i="110"/>
  <c r="B164" i="133"/>
  <c r="B37" i="110"/>
  <c r="B184" i="133"/>
  <c r="B38" i="110"/>
  <c r="B124" i="133"/>
  <c r="B35" i="110"/>
  <c r="B64" i="133"/>
  <c r="B32" i="110"/>
  <c r="D267" i="122"/>
  <c r="C267" i="122"/>
  <c r="D238" i="122"/>
  <c r="C238" i="122"/>
  <c r="C296" i="122"/>
  <c r="C209" i="122"/>
  <c r="B58" i="134"/>
  <c r="B59" i="110"/>
  <c r="B104" i="133"/>
  <c r="B34" i="110"/>
  <c r="B193" i="134"/>
  <c r="B64" i="110"/>
  <c r="B166" i="134"/>
  <c r="B63" i="110"/>
  <c r="B85" i="134"/>
  <c r="B60" i="110"/>
  <c r="L23" i="136"/>
  <c r="K10" i="136"/>
  <c r="M10" i="136" s="1"/>
  <c r="K19" i="136"/>
  <c r="M19" i="136" s="1"/>
  <c r="K20" i="136"/>
  <c r="M20" i="136" s="1"/>
  <c r="D53" i="121"/>
  <c r="O21" i="120"/>
  <c r="B4" i="120"/>
  <c r="F289" i="134" l="1"/>
  <c r="D31" i="80"/>
  <c r="F127" i="134"/>
  <c r="C127" i="134" s="1"/>
  <c r="F154" i="134"/>
  <c r="C154" i="134" s="1"/>
  <c r="F262" i="134"/>
  <c r="C262" i="134" s="1"/>
  <c r="F100" i="134"/>
  <c r="C100" i="134" s="1"/>
  <c r="F73" i="134"/>
  <c r="C73" i="134" s="1"/>
  <c r="F46" i="134"/>
  <c r="C46" i="134" s="1"/>
  <c r="F208" i="134"/>
  <c r="C208" i="134" s="1"/>
  <c r="F19" i="134"/>
  <c r="C19" i="134" s="1"/>
  <c r="F235" i="134"/>
  <c r="C235" i="134" s="1"/>
  <c r="F181" i="134"/>
  <c r="C181" i="134" s="1"/>
  <c r="D255" i="134"/>
  <c r="D251" i="134"/>
  <c r="B270" i="134"/>
  <c r="C249" i="134"/>
  <c r="C168" i="134"/>
  <c r="B189" i="134"/>
  <c r="C106" i="133"/>
  <c r="B117" i="133"/>
  <c r="C66" i="133"/>
  <c r="B77" i="133"/>
  <c r="C186" i="133"/>
  <c r="B197" i="133"/>
  <c r="C26" i="133"/>
  <c r="B37" i="133"/>
  <c r="B243" i="134"/>
  <c r="C222" i="134"/>
  <c r="D222" i="134"/>
  <c r="B135" i="134"/>
  <c r="C114" i="134"/>
  <c r="B157" i="133"/>
  <c r="C146" i="133"/>
  <c r="D146" i="133"/>
  <c r="B97" i="133"/>
  <c r="C86" i="133"/>
  <c r="B57" i="133"/>
  <c r="D46" i="133"/>
  <c r="C46" i="133"/>
  <c r="B162" i="134"/>
  <c r="C141" i="134"/>
  <c r="B54" i="134"/>
  <c r="C33" i="134"/>
  <c r="C87" i="134"/>
  <c r="B108" i="134"/>
  <c r="D195" i="134"/>
  <c r="C195" i="134"/>
  <c r="B216" i="134"/>
  <c r="B81" i="134"/>
  <c r="C60" i="134"/>
  <c r="D60" i="134"/>
  <c r="B137" i="133"/>
  <c r="C126" i="133"/>
  <c r="B177" i="133"/>
  <c r="C166" i="133"/>
  <c r="D166" i="133"/>
  <c r="F38" i="116"/>
  <c r="F236" i="133"/>
  <c r="D32" i="135"/>
  <c r="I29" i="121"/>
  <c r="I30" i="121" s="1"/>
  <c r="D29" i="121"/>
  <c r="D30" i="121" s="1"/>
  <c r="F70" i="110"/>
  <c r="F76" i="110" s="1"/>
  <c r="A44" i="80"/>
  <c r="E38" i="116"/>
  <c r="E29" i="135"/>
  <c r="H29" i="121"/>
  <c r="C29" i="121"/>
  <c r="C32" i="121"/>
  <c r="F219" i="133"/>
  <c r="F39" i="116"/>
  <c r="D29" i="135"/>
  <c r="H32" i="121"/>
  <c r="F79" i="132"/>
  <c r="C79" i="132" s="1"/>
  <c r="F282" i="122"/>
  <c r="C282" i="122" s="1"/>
  <c r="F79" i="122"/>
  <c r="C79" i="122" s="1"/>
  <c r="F176" i="133"/>
  <c r="C169" i="133" s="1"/>
  <c r="F116" i="133"/>
  <c r="C109" i="133" s="1"/>
  <c r="F36" i="133"/>
  <c r="C29" i="133" s="1"/>
  <c r="F224" i="122"/>
  <c r="C224" i="122" s="1"/>
  <c r="F137" i="132"/>
  <c r="C137" i="132" s="1"/>
  <c r="F50" i="132"/>
  <c r="C50" i="132" s="1"/>
  <c r="F195" i="122"/>
  <c r="C195" i="122" s="1"/>
  <c r="F166" i="122"/>
  <c r="C166" i="122" s="1"/>
  <c r="F137" i="122"/>
  <c r="C137" i="122" s="1"/>
  <c r="F50" i="122"/>
  <c r="C50" i="122" s="1"/>
  <c r="F156" i="133"/>
  <c r="C149" i="133" s="1"/>
  <c r="F96" i="133"/>
  <c r="C89" i="133" s="1"/>
  <c r="F16" i="133"/>
  <c r="C9" i="133" s="1"/>
  <c r="F21" i="132"/>
  <c r="C21" i="132" s="1"/>
  <c r="F108" i="132"/>
  <c r="C108" i="132" s="1"/>
  <c r="F311" i="122"/>
  <c r="C311" i="122" s="1"/>
  <c r="F253" i="122"/>
  <c r="C253" i="122" s="1"/>
  <c r="F108" i="122"/>
  <c r="C108" i="122" s="1"/>
  <c r="F196" i="133"/>
  <c r="C189" i="133" s="1"/>
  <c r="F136" i="133"/>
  <c r="C129" i="133" s="1"/>
  <c r="F76" i="133"/>
  <c r="C69" i="133" s="1"/>
  <c r="F56" i="133"/>
  <c r="C49" i="133" s="1"/>
  <c r="F166" i="132"/>
  <c r="C166" i="132" s="1"/>
  <c r="F21" i="122"/>
  <c r="H125" i="120" l="1"/>
  <c r="H114" i="120"/>
  <c r="H115" i="120"/>
  <c r="H116" i="120"/>
  <c r="H121" i="120"/>
  <c r="H117" i="120"/>
  <c r="H122" i="120"/>
  <c r="H118" i="120"/>
  <c r="H123" i="120"/>
  <c r="H108" i="120"/>
  <c r="H124" i="120"/>
  <c r="H109" i="120"/>
  <c r="H110" i="120"/>
  <c r="H111" i="120"/>
  <c r="H112" i="120"/>
  <c r="H113" i="120"/>
  <c r="G124" i="120"/>
  <c r="F124" i="120" s="1"/>
  <c r="G115" i="120"/>
  <c r="F115" i="120" s="1"/>
  <c r="G114" i="120"/>
  <c r="F114" i="120" s="1"/>
  <c r="G109" i="120"/>
  <c r="F109" i="120" s="1"/>
  <c r="G125" i="120"/>
  <c r="F125" i="120" s="1"/>
  <c r="G110" i="120"/>
  <c r="F110" i="120" s="1"/>
  <c r="G123" i="120"/>
  <c r="F123" i="120" s="1"/>
  <c r="G121" i="120"/>
  <c r="F121" i="120" s="1"/>
  <c r="G116" i="120"/>
  <c r="F116" i="120" s="1"/>
  <c r="G113" i="120"/>
  <c r="F113" i="120" s="1"/>
  <c r="G111" i="120"/>
  <c r="F111" i="120" s="1"/>
  <c r="G117" i="120"/>
  <c r="F117" i="120" s="1"/>
  <c r="G118" i="120"/>
  <c r="F118" i="120" s="1"/>
  <c r="G112" i="120"/>
  <c r="F112" i="120" s="1"/>
  <c r="G122" i="120"/>
  <c r="F122" i="120" s="1"/>
  <c r="I32" i="121"/>
  <c r="H33" i="121"/>
  <c r="H34" i="121"/>
  <c r="K76" i="120"/>
  <c r="P76" i="120" s="1"/>
  <c r="K72" i="120"/>
  <c r="P72" i="120" s="1"/>
  <c r="E30" i="135"/>
  <c r="D32" i="121"/>
  <c r="C34" i="121"/>
  <c r="C33" i="121"/>
  <c r="D30" i="135"/>
  <c r="C30" i="121"/>
  <c r="D33" i="135"/>
  <c r="E32" i="135"/>
  <c r="D34" i="135"/>
  <c r="K84" i="120"/>
  <c r="P84" i="120" s="1"/>
  <c r="K74" i="120"/>
  <c r="P74" i="120" s="1"/>
  <c r="H36" i="121" l="1"/>
  <c r="H54" i="121" s="1"/>
  <c r="H56" i="121" s="1"/>
  <c r="I33" i="121"/>
  <c r="I34" i="121"/>
  <c r="D35" i="132"/>
  <c r="E9" i="136"/>
  <c r="D93" i="132"/>
  <c r="E13" i="136"/>
  <c r="D151" i="132"/>
  <c r="E21" i="136"/>
  <c r="D64" i="132"/>
  <c r="E11" i="136"/>
  <c r="C36" i="121"/>
  <c r="C54" i="121" s="1"/>
  <c r="C56" i="121" s="1"/>
  <c r="D36" i="135"/>
  <c r="D53" i="135" s="1"/>
  <c r="D55" i="135" s="1"/>
  <c r="D34" i="121"/>
  <c r="D33" i="121"/>
  <c r="E33" i="135"/>
  <c r="E34" i="135"/>
  <c r="F20" i="122"/>
  <c r="F19" i="122"/>
  <c r="F18" i="122"/>
  <c r="M107" i="120"/>
  <c r="L107" i="120"/>
  <c r="K107" i="120"/>
  <c r="I107" i="120"/>
  <c r="H107" i="120"/>
  <c r="C254" i="134" l="1"/>
  <c r="C71" i="132"/>
  <c r="C158" i="132"/>
  <c r="C42" i="132"/>
  <c r="C129" i="132"/>
  <c r="C100" i="132"/>
  <c r="C128" i="132"/>
  <c r="C157" i="132"/>
  <c r="C41" i="132"/>
  <c r="C99" i="132"/>
  <c r="C253" i="134"/>
  <c r="C70" i="132"/>
  <c r="C130" i="132"/>
  <c r="C255" i="134"/>
  <c r="C101" i="132"/>
  <c r="C159" i="132"/>
  <c r="C72" i="132"/>
  <c r="C43" i="132"/>
  <c r="C154" i="132"/>
  <c r="C38" i="132"/>
  <c r="C125" i="132"/>
  <c r="C96" i="132"/>
  <c r="C67" i="132"/>
  <c r="C126" i="132"/>
  <c r="C251" i="134"/>
  <c r="C97" i="132"/>
  <c r="C155" i="132"/>
  <c r="C68" i="132"/>
  <c r="C39" i="132"/>
  <c r="C64" i="135"/>
  <c r="C299" i="122"/>
  <c r="C270" i="122"/>
  <c r="C67" i="122"/>
  <c r="C38" i="122"/>
  <c r="C241" i="122"/>
  <c r="C212" i="122"/>
  <c r="C183" i="122"/>
  <c r="C154" i="122"/>
  <c r="C96" i="122"/>
  <c r="C125" i="122"/>
  <c r="C197" i="134"/>
  <c r="C143" i="134"/>
  <c r="C89" i="134"/>
  <c r="C35" i="134"/>
  <c r="C271" i="122"/>
  <c r="C224" i="134"/>
  <c r="C170" i="134"/>
  <c r="C116" i="134"/>
  <c r="C62" i="134"/>
  <c r="C300" i="122"/>
  <c r="C213" i="122"/>
  <c r="C184" i="122"/>
  <c r="C97" i="122"/>
  <c r="C39" i="122"/>
  <c r="C242" i="122"/>
  <c r="C155" i="122"/>
  <c r="C126" i="122"/>
  <c r="C68" i="122"/>
  <c r="C199" i="134"/>
  <c r="C145" i="134"/>
  <c r="C91" i="134"/>
  <c r="C37" i="134"/>
  <c r="C273" i="122"/>
  <c r="C226" i="134"/>
  <c r="C172" i="134"/>
  <c r="C118" i="134"/>
  <c r="C64" i="134"/>
  <c r="C302" i="122"/>
  <c r="C244" i="122"/>
  <c r="C99" i="122"/>
  <c r="C41" i="122"/>
  <c r="C157" i="122"/>
  <c r="C70" i="122"/>
  <c r="C215" i="122"/>
  <c r="C186" i="122"/>
  <c r="C128" i="122"/>
  <c r="C227" i="134"/>
  <c r="C173" i="134"/>
  <c r="C119" i="134"/>
  <c r="C65" i="134"/>
  <c r="C303" i="122"/>
  <c r="C200" i="134"/>
  <c r="C146" i="134"/>
  <c r="C92" i="134"/>
  <c r="C38" i="134"/>
  <c r="C274" i="122"/>
  <c r="C187" i="122"/>
  <c r="C158" i="122"/>
  <c r="C71" i="122"/>
  <c r="C216" i="122"/>
  <c r="C129" i="122"/>
  <c r="C100" i="122"/>
  <c r="C42" i="122"/>
  <c r="C245" i="122"/>
  <c r="C201" i="134"/>
  <c r="C147" i="134"/>
  <c r="C93" i="134"/>
  <c r="C39" i="134"/>
  <c r="C275" i="122"/>
  <c r="C228" i="134"/>
  <c r="C174" i="134"/>
  <c r="C120" i="134"/>
  <c r="C66" i="134"/>
  <c r="C304" i="122"/>
  <c r="C101" i="122"/>
  <c r="C43" i="122"/>
  <c r="C188" i="122"/>
  <c r="C159" i="122"/>
  <c r="C246" i="122"/>
  <c r="C72" i="122"/>
  <c r="C130" i="122"/>
  <c r="C217" i="122"/>
  <c r="C65" i="135"/>
  <c r="E36" i="135"/>
  <c r="E53" i="135" s="1"/>
  <c r="E55" i="135" s="1"/>
  <c r="D56" i="135" s="1"/>
  <c r="I36" i="121"/>
  <c r="I54" i="121" s="1"/>
  <c r="I56" i="121" s="1"/>
  <c r="H57" i="121" s="1"/>
  <c r="C67" i="135"/>
  <c r="C12" i="132"/>
  <c r="C10" i="134"/>
  <c r="C12" i="122"/>
  <c r="C14" i="132"/>
  <c r="C12" i="134"/>
  <c r="C69" i="135"/>
  <c r="C14" i="122"/>
  <c r="C68" i="135"/>
  <c r="C13" i="132"/>
  <c r="C13" i="122"/>
  <c r="C11" i="134"/>
  <c r="J21" i="136"/>
  <c r="F21" i="136"/>
  <c r="G21" i="136"/>
  <c r="I21" i="136"/>
  <c r="H21" i="136"/>
  <c r="J11" i="136"/>
  <c r="F11" i="136"/>
  <c r="I11" i="136"/>
  <c r="G11" i="136"/>
  <c r="H11" i="136"/>
  <c r="J13" i="136"/>
  <c r="F13" i="136"/>
  <c r="I13" i="136"/>
  <c r="G13" i="136"/>
  <c r="H13" i="136"/>
  <c r="J9" i="136"/>
  <c r="G9" i="136"/>
  <c r="I9" i="136"/>
  <c r="F9" i="136"/>
  <c r="H9" i="136"/>
  <c r="D36" i="121"/>
  <c r="D54" i="121" s="1"/>
  <c r="D56" i="121" s="1"/>
  <c r="C57" i="121" s="1"/>
  <c r="D31" i="122" s="1"/>
  <c r="C8" i="134"/>
  <c r="C9" i="132"/>
  <c r="C9" i="122"/>
  <c r="C10" i="132"/>
  <c r="C10" i="122"/>
  <c r="F17" i="122"/>
  <c r="E108" i="120"/>
  <c r="D108" i="120"/>
  <c r="C108" i="120"/>
  <c r="G69" i="120"/>
  <c r="P69" i="120" s="1"/>
  <c r="D9" i="122" l="1"/>
  <c r="D96" i="122"/>
  <c r="D38" i="122"/>
  <c r="D299" i="122"/>
  <c r="D154" i="122"/>
  <c r="D241" i="122"/>
  <c r="D183" i="122"/>
  <c r="D270" i="122"/>
  <c r="D67" i="122"/>
  <c r="D125" i="122"/>
  <c r="D71" i="135"/>
  <c r="D68" i="135"/>
  <c r="D67" i="135"/>
  <c r="D69" i="135"/>
  <c r="D72" i="135"/>
  <c r="D70" i="135"/>
  <c r="D65" i="135"/>
  <c r="D66" i="135"/>
  <c r="D158" i="132"/>
  <c r="D161" i="132"/>
  <c r="D129" i="132"/>
  <c r="D8" i="132"/>
  <c r="D15" i="132"/>
  <c r="D156" i="132"/>
  <c r="D159" i="132"/>
  <c r="D128" i="132"/>
  <c r="D127" i="132"/>
  <c r="D130" i="132"/>
  <c r="D14" i="132"/>
  <c r="D11" i="132"/>
  <c r="D131" i="132"/>
  <c r="D13" i="132"/>
  <c r="D10" i="132"/>
  <c r="D162" i="132"/>
  <c r="D153" i="132"/>
  <c r="D157" i="132"/>
  <c r="D133" i="132"/>
  <c r="D132" i="132"/>
  <c r="D17" i="132"/>
  <c r="D16" i="132"/>
  <c r="D160" i="132"/>
  <c r="D155" i="132"/>
  <c r="D126" i="132"/>
  <c r="D12" i="132"/>
  <c r="D40" i="132"/>
  <c r="D43" i="132"/>
  <c r="D66" i="132"/>
  <c r="D72" i="132"/>
  <c r="D71" i="132"/>
  <c r="D103" i="132"/>
  <c r="D104" i="132"/>
  <c r="D95" i="132"/>
  <c r="D42" i="132"/>
  <c r="D46" i="132"/>
  <c r="D37" i="132"/>
  <c r="D41" i="132"/>
  <c r="D69" i="132"/>
  <c r="D70" i="132"/>
  <c r="D73" i="132"/>
  <c r="D101" i="132"/>
  <c r="D102" i="132"/>
  <c r="D44" i="132"/>
  <c r="D39" i="132"/>
  <c r="D68" i="132"/>
  <c r="D99" i="132"/>
  <c r="D100" i="132"/>
  <c r="D45" i="132"/>
  <c r="D74" i="132"/>
  <c r="D75" i="132"/>
  <c r="D97" i="132"/>
  <c r="D98" i="132"/>
  <c r="D254" i="134"/>
  <c r="D257" i="134"/>
  <c r="D256" i="134"/>
  <c r="D252" i="134"/>
  <c r="D253" i="134"/>
  <c r="D258" i="134"/>
  <c r="D67" i="132"/>
  <c r="D154" i="132"/>
  <c r="D96" i="132"/>
  <c r="D9" i="132"/>
  <c r="D38" i="132"/>
  <c r="D228" i="134"/>
  <c r="D202" i="134"/>
  <c r="D176" i="134"/>
  <c r="D150" i="134"/>
  <c r="D116" i="134"/>
  <c r="D90" i="134"/>
  <c r="D64" i="134"/>
  <c r="D38" i="134"/>
  <c r="D14" i="134"/>
  <c r="D225" i="134"/>
  <c r="D121" i="134"/>
  <c r="D35" i="134"/>
  <c r="D197" i="134"/>
  <c r="D93" i="134"/>
  <c r="D65" i="134"/>
  <c r="D149" i="134"/>
  <c r="D37" i="134"/>
  <c r="D12" i="134"/>
  <c r="D226" i="134"/>
  <c r="D200" i="134"/>
  <c r="D174" i="134"/>
  <c r="D148" i="134"/>
  <c r="D122" i="134"/>
  <c r="D96" i="134"/>
  <c r="D62" i="134"/>
  <c r="D36" i="134"/>
  <c r="D10" i="134"/>
  <c r="D199" i="134"/>
  <c r="D95" i="134"/>
  <c r="D171" i="134"/>
  <c r="D67" i="134"/>
  <c r="D229" i="134"/>
  <c r="D143" i="134"/>
  <c r="D39" i="134"/>
  <c r="D227" i="134"/>
  <c r="D123" i="134"/>
  <c r="D224" i="134"/>
  <c r="D198" i="134"/>
  <c r="D172" i="134"/>
  <c r="D146" i="134"/>
  <c r="D120" i="134"/>
  <c r="D94" i="134"/>
  <c r="D68" i="134"/>
  <c r="D42" i="134"/>
  <c r="D15" i="134"/>
  <c r="D173" i="134"/>
  <c r="D69" i="134"/>
  <c r="D231" i="134"/>
  <c r="D145" i="134"/>
  <c r="D41" i="134"/>
  <c r="D203" i="134"/>
  <c r="D117" i="134"/>
  <c r="D9" i="134"/>
  <c r="D201" i="134"/>
  <c r="D230" i="134"/>
  <c r="D204" i="134"/>
  <c r="D170" i="134"/>
  <c r="D144" i="134"/>
  <c r="D118" i="134"/>
  <c r="D92" i="134"/>
  <c r="D66" i="134"/>
  <c r="D40" i="134"/>
  <c r="D11" i="134"/>
  <c r="D147" i="134"/>
  <c r="D119" i="134"/>
  <c r="D13" i="134"/>
  <c r="D177" i="134"/>
  <c r="D91" i="134"/>
  <c r="D63" i="134"/>
  <c r="D175" i="134"/>
  <c r="D89" i="134"/>
  <c r="D278" i="122"/>
  <c r="D269" i="122"/>
  <c r="D41" i="122"/>
  <c r="D103" i="122"/>
  <c r="D100" i="122"/>
  <c r="D161" i="122"/>
  <c r="D182" i="122"/>
  <c r="D187" i="122"/>
  <c r="D214" i="122"/>
  <c r="D219" i="122"/>
  <c r="D66" i="122"/>
  <c r="D248" i="122"/>
  <c r="D249" i="122"/>
  <c r="D155" i="122"/>
  <c r="D213" i="122"/>
  <c r="D13" i="122"/>
  <c r="D132" i="122"/>
  <c r="D129" i="122"/>
  <c r="D305" i="122"/>
  <c r="D301" i="122"/>
  <c r="D307" i="122"/>
  <c r="D275" i="122"/>
  <c r="D45" i="122"/>
  <c r="D42" i="122"/>
  <c r="D37" i="122"/>
  <c r="D99" i="122"/>
  <c r="D98" i="122"/>
  <c r="D158" i="122"/>
  <c r="D153" i="122"/>
  <c r="D190" i="122"/>
  <c r="D220" i="122"/>
  <c r="D215" i="122"/>
  <c r="D74" i="122"/>
  <c r="D75" i="122"/>
  <c r="D246" i="122"/>
  <c r="D242" i="122"/>
  <c r="D126" i="122"/>
  <c r="D97" i="122"/>
  <c r="D130" i="122"/>
  <c r="D133" i="122"/>
  <c r="D302" i="122"/>
  <c r="D274" i="122"/>
  <c r="D277" i="122"/>
  <c r="D43" i="122"/>
  <c r="D40" i="122"/>
  <c r="D104" i="122"/>
  <c r="D95" i="122"/>
  <c r="D101" i="122"/>
  <c r="D156" i="122"/>
  <c r="D157" i="122"/>
  <c r="D188" i="122"/>
  <c r="D191" i="122"/>
  <c r="D72" i="122"/>
  <c r="D71" i="122"/>
  <c r="D244" i="122"/>
  <c r="D243" i="122"/>
  <c r="D271" i="122"/>
  <c r="D11" i="122"/>
  <c r="D39" i="122"/>
  <c r="D14" i="122"/>
  <c r="D12" i="122"/>
  <c r="D128" i="122"/>
  <c r="D127" i="122"/>
  <c r="D306" i="122"/>
  <c r="D298" i="122"/>
  <c r="D272" i="122"/>
  <c r="D273" i="122"/>
  <c r="D46" i="122"/>
  <c r="D162" i="122"/>
  <c r="D159" i="122"/>
  <c r="D186" i="122"/>
  <c r="D185" i="122"/>
  <c r="D216" i="122"/>
  <c r="D217" i="122"/>
  <c r="D69" i="122"/>
  <c r="D70" i="122"/>
  <c r="D240" i="122"/>
  <c r="D245" i="122"/>
  <c r="D184" i="122"/>
  <c r="D16" i="122"/>
  <c r="D68" i="122"/>
  <c r="D17" i="122"/>
  <c r="D124" i="122"/>
  <c r="D303" i="122"/>
  <c r="D63" i="135"/>
  <c r="D64" i="135"/>
  <c r="D119" i="133"/>
  <c r="D39" i="133"/>
  <c r="D179" i="133"/>
  <c r="D99" i="133"/>
  <c r="D159" i="133"/>
  <c r="D79" i="133"/>
  <c r="D199" i="133"/>
  <c r="D139" i="133"/>
  <c r="D59" i="133"/>
  <c r="K9" i="136"/>
  <c r="M9" i="136" s="1"/>
  <c r="D8" i="134"/>
  <c r="D10" i="122"/>
  <c r="E6" i="136"/>
  <c r="D6" i="133"/>
  <c r="D6" i="134"/>
  <c r="K11" i="136"/>
  <c r="M11" i="136" s="1"/>
  <c r="K21" i="136"/>
  <c r="M21" i="136" s="1"/>
  <c r="K13" i="136"/>
  <c r="M13" i="136" s="1"/>
  <c r="O54" i="120"/>
  <c r="F89" i="125"/>
  <c r="F88" i="125"/>
  <c r="F87" i="125"/>
  <c r="F86" i="125"/>
  <c r="F85" i="125"/>
  <c r="F84" i="125"/>
  <c r="F83" i="125"/>
  <c r="F82" i="125"/>
  <c r="F81" i="125"/>
  <c r="A81" i="125"/>
  <c r="F80" i="125"/>
  <c r="F74" i="125"/>
  <c r="F73" i="125"/>
  <c r="F72" i="125"/>
  <c r="F71" i="125"/>
  <c r="F70" i="125"/>
  <c r="F69" i="125"/>
  <c r="F68" i="125"/>
  <c r="F67" i="125"/>
  <c r="A67" i="125"/>
  <c r="A68" i="125" s="1"/>
  <c r="A69" i="125" s="1"/>
  <c r="F66" i="125"/>
  <c r="F59" i="125"/>
  <c r="F58" i="125"/>
  <c r="F57" i="125"/>
  <c r="F56" i="125"/>
  <c r="F55" i="125"/>
  <c r="F54" i="125"/>
  <c r="F53" i="125"/>
  <c r="A53" i="125"/>
  <c r="A54" i="125" s="1"/>
  <c r="A55" i="125" s="1"/>
  <c r="A56" i="125" s="1"/>
  <c r="A57" i="125" s="1"/>
  <c r="A58" i="125" s="1"/>
  <c r="A59" i="125" s="1"/>
  <c r="F52" i="125"/>
  <c r="F46" i="125"/>
  <c r="F45" i="125"/>
  <c r="F44" i="125"/>
  <c r="F43" i="125"/>
  <c r="F42" i="125"/>
  <c r="F41" i="125"/>
  <c r="A41" i="125"/>
  <c r="A42" i="125" s="1"/>
  <c r="A43" i="125" s="1"/>
  <c r="F40" i="125"/>
  <c r="F32" i="125"/>
  <c r="F31" i="125"/>
  <c r="F30" i="125"/>
  <c r="F29" i="125"/>
  <c r="F28" i="125"/>
  <c r="F27" i="125"/>
  <c r="A27" i="125"/>
  <c r="A28" i="125" s="1"/>
  <c r="A29" i="125" s="1"/>
  <c r="A30" i="125" s="1"/>
  <c r="A8" i="110"/>
  <c r="A9" i="110" s="1"/>
  <c r="A10" i="110" s="1"/>
  <c r="A11" i="110" s="1"/>
  <c r="A12" i="110" s="1"/>
  <c r="A13" i="110" s="1"/>
  <c r="A14" i="110" s="1"/>
  <c r="A15" i="110" s="1"/>
  <c r="A16" i="110" s="1"/>
  <c r="A17" i="110" s="1"/>
  <c r="A18" i="110" s="1"/>
  <c r="A19" i="110" s="1"/>
  <c r="A20" i="110" s="1"/>
  <c r="A21" i="110" s="1"/>
  <c r="A22" i="110" s="1"/>
  <c r="A23" i="110" s="1"/>
  <c r="F35" i="125" l="1"/>
  <c r="F36" i="125" s="1"/>
  <c r="J6" i="136"/>
  <c r="I6" i="136"/>
  <c r="H6" i="136"/>
  <c r="G6" i="136"/>
  <c r="F6" i="136"/>
  <c r="F47" i="125"/>
  <c r="F48" i="125" s="1"/>
  <c r="F90" i="125"/>
  <c r="F91" i="125" s="1"/>
  <c r="F60" i="125"/>
  <c r="F61" i="125" s="1"/>
  <c r="C20" i="125" s="1"/>
  <c r="D164" i="132" s="1"/>
  <c r="F75" i="125"/>
  <c r="F76" i="125" s="1"/>
  <c r="F82" i="110"/>
  <c r="F79" i="110"/>
  <c r="F73" i="110"/>
  <c r="D135" i="132" l="1"/>
  <c r="C12" i="125"/>
  <c r="D106" i="132" s="1"/>
  <c r="C21" i="125"/>
  <c r="C8" i="125"/>
  <c r="D48" i="132" s="1"/>
  <c r="C7" i="125"/>
  <c r="D48" i="122" s="1"/>
  <c r="K6" i="136"/>
  <c r="M6" i="136" s="1"/>
  <c r="C19" i="125"/>
  <c r="C6" i="125"/>
  <c r="D19" i="132" s="1"/>
  <c r="C5" i="125"/>
  <c r="C11" i="125"/>
  <c r="C22" i="125"/>
  <c r="D74" i="135"/>
  <c r="C9" i="125"/>
  <c r="C10" i="125"/>
  <c r="D77" i="132" s="1"/>
  <c r="C18" i="125"/>
  <c r="F16" i="125" l="1"/>
  <c r="D222" i="122"/>
  <c r="D44" i="134"/>
  <c r="D206" i="134"/>
  <c r="D251" i="122"/>
  <c r="D179" i="134"/>
  <c r="D193" i="122"/>
  <c r="D260" i="134"/>
  <c r="D309" i="122"/>
  <c r="D135" i="122"/>
  <c r="D125" i="134"/>
  <c r="D77" i="122"/>
  <c r="D71" i="134"/>
  <c r="D106" i="122"/>
  <c r="D98" i="134"/>
  <c r="D280" i="122"/>
  <c r="D233" i="134"/>
  <c r="D164" i="122"/>
  <c r="D152" i="134"/>
  <c r="D17" i="134"/>
  <c r="D19" i="122"/>
  <c r="E39" i="116"/>
  <c r="B38" i="116"/>
  <c r="C25" i="116"/>
  <c r="C22" i="122"/>
  <c r="C21" i="122"/>
  <c r="C6" i="122"/>
  <c r="C38" i="116" l="1"/>
  <c r="C37" i="116"/>
  <c r="F16" i="122"/>
  <c r="D34" i="80" l="1"/>
  <c r="C39" i="116"/>
  <c r="C40" i="116" s="1"/>
  <c r="C31" i="116" s="1"/>
  <c r="F40" i="116"/>
  <c r="G28" i="80" l="1"/>
  <c r="D35" i="80" s="1"/>
  <c r="G29" i="80" l="1"/>
  <c r="D272" i="134"/>
  <c r="D191" i="134"/>
  <c r="D83" i="134"/>
  <c r="D245" i="134"/>
  <c r="D137" i="134"/>
  <c r="D218" i="134"/>
  <c r="D164" i="134"/>
  <c r="D56" i="134"/>
  <c r="D29" i="134"/>
  <c r="D110" i="134"/>
  <c r="D19" i="133"/>
  <c r="D176" i="132"/>
  <c r="D321" i="122"/>
  <c r="D147" i="132"/>
  <c r="D89" i="132"/>
  <c r="D263" i="122"/>
  <c r="D176" i="122"/>
  <c r="D147" i="122"/>
  <c r="D118" i="122"/>
  <c r="D60" i="122"/>
  <c r="D118" i="132"/>
  <c r="D60" i="132"/>
  <c r="D31" i="132"/>
  <c r="D292" i="122"/>
  <c r="D89" i="122"/>
  <c r="D205" i="122"/>
  <c r="D234" i="122"/>
  <c r="H133" i="120"/>
  <c r="H132" i="120"/>
  <c r="H131" i="120"/>
  <c r="B109" i="120"/>
  <c r="B110" i="120" s="1"/>
  <c r="B111" i="120" s="1"/>
  <c r="B112" i="120" s="1"/>
  <c r="B113" i="120" s="1"/>
  <c r="B114" i="120" s="1"/>
  <c r="B115" i="120" s="1"/>
  <c r="B116" i="120" s="1"/>
  <c r="B117" i="120" s="1"/>
  <c r="B118" i="120" s="1"/>
  <c r="B119" i="120" s="1"/>
  <c r="B120" i="120" s="1"/>
  <c r="B121" i="120" s="1"/>
  <c r="B122" i="120" s="1"/>
  <c r="B123" i="120" s="1"/>
  <c r="B124" i="120" s="1"/>
  <c r="B125" i="120" s="1"/>
  <c r="E107" i="120"/>
  <c r="D107" i="120"/>
  <c r="O56" i="120"/>
  <c r="L56" i="120"/>
  <c r="C48" i="120"/>
  <c r="O47" i="120"/>
  <c r="H120" i="120" l="1"/>
  <c r="D125" i="132" s="1"/>
  <c r="D212" i="122"/>
  <c r="G108" i="120"/>
  <c r="F108" i="120" s="1"/>
  <c r="D147" i="133"/>
  <c r="D167" i="133"/>
  <c r="D47" i="133"/>
  <c r="D7" i="133"/>
  <c r="D196" i="134"/>
  <c r="D61" i="134"/>
  <c r="D223" i="134"/>
  <c r="D7" i="134"/>
  <c r="D239" i="122"/>
  <c r="D268" i="122"/>
  <c r="D65" i="122"/>
  <c r="G120" i="120"/>
  <c r="F120" i="120" s="1"/>
  <c r="D124" i="132" s="1"/>
  <c r="D152" i="132"/>
  <c r="D65" i="132"/>
  <c r="D94" i="132"/>
  <c r="D36" i="132"/>
  <c r="D36" i="80"/>
  <c r="D37" i="80" s="1"/>
  <c r="G75" i="120"/>
  <c r="P75" i="120" s="1"/>
  <c r="G71" i="120"/>
  <c r="P71" i="120" s="1"/>
  <c r="G70" i="120"/>
  <c r="G77" i="120"/>
  <c r="P77" i="120" s="1"/>
  <c r="G78" i="120"/>
  <c r="P78" i="120" s="1"/>
  <c r="G79" i="120"/>
  <c r="P79" i="120" s="1"/>
  <c r="D61" i="135"/>
  <c r="D62" i="135" s="1"/>
  <c r="G86" i="120"/>
  <c r="P86" i="120" s="1"/>
  <c r="P81" i="120" l="1"/>
  <c r="D122" i="132" s="1"/>
  <c r="D123" i="132" s="1"/>
  <c r="F119" i="120"/>
  <c r="Q104" i="120" s="1"/>
  <c r="Q119" i="120" s="1"/>
  <c r="E16" i="136"/>
  <c r="D180" i="122"/>
  <c r="D181" i="122" s="1"/>
  <c r="D168" i="134"/>
  <c r="D169" i="134" s="1"/>
  <c r="D126" i="133"/>
  <c r="E8" i="136"/>
  <c r="D35" i="122"/>
  <c r="D36" i="122" s="1"/>
  <c r="D26" i="133"/>
  <c r="D33" i="134"/>
  <c r="D34" i="134" s="1"/>
  <c r="E22" i="136"/>
  <c r="D296" i="122"/>
  <c r="D297" i="122" s="1"/>
  <c r="D186" i="133"/>
  <c r="D249" i="134"/>
  <c r="D250" i="134" s="1"/>
  <c r="E12" i="136"/>
  <c r="D93" i="122"/>
  <c r="D94" i="122" s="1"/>
  <c r="D87" i="134"/>
  <c r="D88" i="134" s="1"/>
  <c r="D66" i="133"/>
  <c r="E14" i="136"/>
  <c r="D122" i="122"/>
  <c r="D123" i="122" s="1"/>
  <c r="D86" i="133"/>
  <c r="D114" i="134"/>
  <c r="D115" i="134" s="1"/>
  <c r="E15" i="136"/>
  <c r="D151" i="122"/>
  <c r="D152" i="122" s="1"/>
  <c r="D106" i="133"/>
  <c r="D141" i="134"/>
  <c r="D142" i="134" s="1"/>
  <c r="E17" i="136"/>
  <c r="D209" i="122"/>
  <c r="D210" i="122" s="1"/>
  <c r="G40" i="80"/>
  <c r="G38" i="80"/>
  <c r="G39" i="80"/>
  <c r="G30" i="80"/>
  <c r="G31" i="80" s="1"/>
  <c r="D6" i="122"/>
  <c r="D8" i="122"/>
  <c r="E18" i="136" l="1"/>
  <c r="H18" i="136" s="1"/>
  <c r="Q115" i="120"/>
  <c r="D105" i="132" s="1"/>
  <c r="Q114" i="120"/>
  <c r="D105" i="122" s="1"/>
  <c r="Q125" i="120"/>
  <c r="Q113" i="120"/>
  <c r="D76" i="132" s="1"/>
  <c r="Q112" i="120"/>
  <c r="D76" i="122" s="1"/>
  <c r="Q111" i="120"/>
  <c r="D47" i="132" s="1"/>
  <c r="Q110" i="120"/>
  <c r="D47" i="122" s="1"/>
  <c r="Q121" i="120"/>
  <c r="D250" i="122" s="1"/>
  <c r="Q108" i="120"/>
  <c r="D221" i="122"/>
  <c r="Q109" i="120"/>
  <c r="D18" i="132" s="1"/>
  <c r="Q122" i="120"/>
  <c r="D279" i="122" s="1"/>
  <c r="Q124" i="120"/>
  <c r="D73" i="135" s="1"/>
  <c r="Q120" i="120"/>
  <c r="D134" i="132" s="1"/>
  <c r="Q117" i="120"/>
  <c r="D163" i="122" s="1"/>
  <c r="Q123" i="120"/>
  <c r="D163" i="132" s="1"/>
  <c r="Q118" i="120"/>
  <c r="D192" i="122" s="1"/>
  <c r="Q116" i="120"/>
  <c r="D134" i="122" s="1"/>
  <c r="D211" i="122"/>
  <c r="D67" i="133"/>
  <c r="D68" i="133" s="1"/>
  <c r="D107" i="133"/>
  <c r="D108" i="133" s="1"/>
  <c r="D87" i="133"/>
  <c r="D88" i="133" s="1"/>
  <c r="D187" i="133"/>
  <c r="D188" i="133" s="1"/>
  <c r="D27" i="133"/>
  <c r="D28" i="133" s="1"/>
  <c r="D127" i="133"/>
  <c r="D128" i="133" s="1"/>
  <c r="J17" i="136"/>
  <c r="G17" i="136"/>
  <c r="H17" i="136"/>
  <c r="F17" i="136"/>
  <c r="I17" i="136"/>
  <c r="J15" i="136"/>
  <c r="F15" i="136"/>
  <c r="I15" i="136"/>
  <c r="G15" i="136"/>
  <c r="H15" i="136"/>
  <c r="J14" i="136"/>
  <c r="F14" i="136"/>
  <c r="G14" i="136"/>
  <c r="I14" i="136"/>
  <c r="H14" i="136"/>
  <c r="J12" i="136"/>
  <c r="F12" i="136"/>
  <c r="I12" i="136"/>
  <c r="H12" i="136"/>
  <c r="G12" i="136"/>
  <c r="J22" i="136"/>
  <c r="F22" i="136"/>
  <c r="I22" i="136"/>
  <c r="G22" i="136"/>
  <c r="H22" i="136"/>
  <c r="J8" i="136"/>
  <c r="G8" i="136"/>
  <c r="H8" i="136"/>
  <c r="I8" i="136"/>
  <c r="F8" i="136"/>
  <c r="D7" i="122"/>
  <c r="J16" i="136"/>
  <c r="I16" i="136"/>
  <c r="H16" i="136"/>
  <c r="G16" i="136"/>
  <c r="F16" i="136"/>
  <c r="G41" i="80"/>
  <c r="D40" i="80"/>
  <c r="D39" i="80"/>
  <c r="D38" i="80"/>
  <c r="D148" i="133"/>
  <c r="D168" i="133"/>
  <c r="D48" i="133"/>
  <c r="D8" i="133"/>
  <c r="K70" i="120"/>
  <c r="P70" i="120" s="1"/>
  <c r="J18" i="136" l="1"/>
  <c r="F18" i="136"/>
  <c r="I18" i="136"/>
  <c r="G18" i="136"/>
  <c r="D16" i="134"/>
  <c r="D18" i="134" s="1"/>
  <c r="G9" i="134" s="1"/>
  <c r="D70" i="134"/>
  <c r="D72" i="134" s="1"/>
  <c r="G63" i="134" s="1"/>
  <c r="D97" i="134"/>
  <c r="D99" i="134" s="1"/>
  <c r="G90" i="134" s="1"/>
  <c r="D178" i="134"/>
  <c r="D180" i="134" s="1"/>
  <c r="G171" i="134" s="1"/>
  <c r="D151" i="134"/>
  <c r="D153" i="134" s="1"/>
  <c r="D154" i="134" s="1"/>
  <c r="D43" i="134"/>
  <c r="D45" i="134" s="1"/>
  <c r="D205" i="134"/>
  <c r="D207" i="134" s="1"/>
  <c r="G198" i="134" s="1"/>
  <c r="D232" i="134"/>
  <c r="D234" i="134" s="1"/>
  <c r="D18" i="122"/>
  <c r="D124" i="134"/>
  <c r="D126" i="134" s="1"/>
  <c r="D127" i="134" s="1"/>
  <c r="D308" i="122"/>
  <c r="D310" i="122" s="1"/>
  <c r="D259" i="134"/>
  <c r="D261" i="134" s="1"/>
  <c r="G252" i="134" s="1"/>
  <c r="K14" i="136"/>
  <c r="M14" i="136" s="1"/>
  <c r="K17" i="136"/>
  <c r="M17" i="136" s="1"/>
  <c r="K8" i="136"/>
  <c r="M8" i="136" s="1"/>
  <c r="K22" i="136"/>
  <c r="M22" i="136" s="1"/>
  <c r="K15" i="136"/>
  <c r="M15" i="136" s="1"/>
  <c r="D75" i="135"/>
  <c r="D79" i="135" s="1"/>
  <c r="K16" i="136"/>
  <c r="M16" i="136" s="1"/>
  <c r="K12" i="136"/>
  <c r="M12" i="136" s="1"/>
  <c r="D6" i="132"/>
  <c r="D7" i="132" s="1"/>
  <c r="E7" i="136"/>
  <c r="D41" i="80"/>
  <c r="D42" i="80" s="1"/>
  <c r="D194" i="122"/>
  <c r="D281" i="122"/>
  <c r="G6" i="133"/>
  <c r="D9" i="133"/>
  <c r="G166" i="133"/>
  <c r="D169" i="133"/>
  <c r="D129" i="133"/>
  <c r="G126" i="133"/>
  <c r="D78" i="132"/>
  <c r="G46" i="133"/>
  <c r="D49" i="133"/>
  <c r="G186" i="133"/>
  <c r="D189" i="133"/>
  <c r="D149" i="133"/>
  <c r="G146" i="133"/>
  <c r="G86" i="133"/>
  <c r="D89" i="133"/>
  <c r="D29" i="133"/>
  <c r="G26" i="133"/>
  <c r="D69" i="133"/>
  <c r="G66" i="133"/>
  <c r="D107" i="132"/>
  <c r="D109" i="133"/>
  <c r="G106" i="133"/>
  <c r="D78" i="122"/>
  <c r="D223" i="122"/>
  <c r="D107" i="122"/>
  <c r="D252" i="122"/>
  <c r="D49" i="122"/>
  <c r="D165" i="122"/>
  <c r="D136" i="122"/>
  <c r="K18" i="136" l="1"/>
  <c r="M18" i="136" s="1"/>
  <c r="C10" i="141"/>
  <c r="C7" i="141"/>
  <c r="C9" i="141"/>
  <c r="C8" i="141"/>
  <c r="C11" i="141"/>
  <c r="C17" i="116"/>
  <c r="C32" i="116" s="1"/>
  <c r="D19" i="134"/>
  <c r="G10" i="134" s="1"/>
  <c r="D20" i="134" s="1"/>
  <c r="G23" i="134" s="1"/>
  <c r="D181" i="134"/>
  <c r="G172" i="134" s="1"/>
  <c r="D182" i="134" s="1"/>
  <c r="G184" i="134" s="1"/>
  <c r="D100" i="134"/>
  <c r="G91" i="134" s="1"/>
  <c r="D101" i="134" s="1"/>
  <c r="G104" i="134" s="1"/>
  <c r="G144" i="134"/>
  <c r="G145" i="134" s="1"/>
  <c r="D155" i="134" s="1"/>
  <c r="D262" i="134"/>
  <c r="G253" i="134" s="1"/>
  <c r="D263" i="134" s="1"/>
  <c r="G265" i="134" s="1"/>
  <c r="G117" i="134"/>
  <c r="G118" i="134" s="1"/>
  <c r="D128" i="134" s="1"/>
  <c r="G119" i="134" s="1"/>
  <c r="G120" i="134" s="1"/>
  <c r="D208" i="134"/>
  <c r="G199" i="134" s="1"/>
  <c r="D209" i="134" s="1"/>
  <c r="G211" i="134" s="1"/>
  <c r="D73" i="134"/>
  <c r="G64" i="134" s="1"/>
  <c r="D74" i="134" s="1"/>
  <c r="G77" i="134" s="1"/>
  <c r="G225" i="134"/>
  <c r="G36" i="134"/>
  <c r="G127" i="122"/>
  <c r="G156" i="122"/>
  <c r="G40" i="122"/>
  <c r="G243" i="122"/>
  <c r="G98" i="122"/>
  <c r="G214" i="122"/>
  <c r="G69" i="122"/>
  <c r="G301" i="122"/>
  <c r="G272" i="122"/>
  <c r="G185" i="122"/>
  <c r="D235" i="134"/>
  <c r="D195" i="122"/>
  <c r="D311" i="122"/>
  <c r="E63" i="116" s="1"/>
  <c r="J7" i="136"/>
  <c r="G7" i="136"/>
  <c r="I7" i="136"/>
  <c r="H7" i="136"/>
  <c r="F7" i="136"/>
  <c r="D44" i="80"/>
  <c r="D20" i="132"/>
  <c r="D49" i="132"/>
  <c r="D165" i="132"/>
  <c r="G98" i="132"/>
  <c r="D46" i="134"/>
  <c r="D282" i="122"/>
  <c r="E61" i="116" s="1"/>
  <c r="G167" i="133"/>
  <c r="D170" i="133" s="1"/>
  <c r="G180" i="133" s="1"/>
  <c r="G127" i="133"/>
  <c r="D130" i="133" s="1"/>
  <c r="G141" i="133" s="1"/>
  <c r="G87" i="133"/>
  <c r="D90" i="133" s="1"/>
  <c r="G88" i="133" s="1"/>
  <c r="G89" i="133" s="1"/>
  <c r="D94" i="133" s="1"/>
  <c r="G47" i="133"/>
  <c r="D50" i="133" s="1"/>
  <c r="G48" i="133" s="1"/>
  <c r="G49" i="133" s="1"/>
  <c r="G147" i="133"/>
  <c r="D150" i="133" s="1"/>
  <c r="G161" i="133" s="1"/>
  <c r="D79" i="132"/>
  <c r="G69" i="132"/>
  <c r="G67" i="133"/>
  <c r="D70" i="133" s="1"/>
  <c r="D71" i="133" s="1"/>
  <c r="D108" i="132"/>
  <c r="D136" i="132"/>
  <c r="G107" i="133"/>
  <c r="D110" i="133" s="1"/>
  <c r="G108" i="133" s="1"/>
  <c r="G109" i="133" s="1"/>
  <c r="G27" i="133"/>
  <c r="D30" i="133" s="1"/>
  <c r="G39" i="133" s="1"/>
  <c r="G187" i="133"/>
  <c r="D190" i="133" s="1"/>
  <c r="D191" i="133" s="1"/>
  <c r="G7" i="133"/>
  <c r="D10" i="133" s="1"/>
  <c r="D11" i="133" s="1"/>
  <c r="D166" i="122"/>
  <c r="E56" i="116" s="1"/>
  <c r="D50" i="122"/>
  <c r="E49" i="116" s="1"/>
  <c r="D108" i="122"/>
  <c r="E53" i="116" s="1"/>
  <c r="D224" i="122"/>
  <c r="D58" i="116" s="1"/>
  <c r="D253" i="122"/>
  <c r="E60" i="116" s="1"/>
  <c r="D137" i="122"/>
  <c r="E55" i="116" s="1"/>
  <c r="D79" i="122"/>
  <c r="E51" i="116" s="1"/>
  <c r="D10" i="141" l="1"/>
  <c r="D9" i="141"/>
  <c r="D8" i="141"/>
  <c r="D7" i="141"/>
  <c r="D11" i="141"/>
  <c r="C12" i="141"/>
  <c r="C33" i="116"/>
  <c r="E69" i="116"/>
  <c r="G37" i="134"/>
  <c r="D47" i="134" s="1"/>
  <c r="G49" i="134" s="1"/>
  <c r="G226" i="134"/>
  <c r="D236" i="134" s="1"/>
  <c r="G227" i="134" s="1"/>
  <c r="G228" i="134" s="1"/>
  <c r="D240" i="134" s="1"/>
  <c r="G146" i="134"/>
  <c r="G147" i="134" s="1"/>
  <c r="D157" i="134" s="1"/>
  <c r="G157" i="134"/>
  <c r="G159" i="134"/>
  <c r="G76" i="134"/>
  <c r="G65" i="134"/>
  <c r="G66" i="134" s="1"/>
  <c r="D78" i="134" s="1"/>
  <c r="G173" i="134"/>
  <c r="G174" i="134" s="1"/>
  <c r="G105" i="134"/>
  <c r="G158" i="134"/>
  <c r="G254" i="134"/>
  <c r="G255" i="134" s="1"/>
  <c r="G131" i="134"/>
  <c r="G22" i="134"/>
  <c r="D210" i="134"/>
  <c r="G212" i="134"/>
  <c r="G78" i="134"/>
  <c r="G200" i="134"/>
  <c r="G201" i="134" s="1"/>
  <c r="G186" i="134"/>
  <c r="G130" i="134"/>
  <c r="G213" i="134"/>
  <c r="G24" i="134"/>
  <c r="G92" i="134"/>
  <c r="G93" i="134" s="1"/>
  <c r="G103" i="134"/>
  <c r="G266" i="134"/>
  <c r="G267" i="134"/>
  <c r="G11" i="134"/>
  <c r="G12" i="134" s="1"/>
  <c r="D22" i="134" s="1"/>
  <c r="G132" i="134"/>
  <c r="G185" i="134"/>
  <c r="G186" i="122"/>
  <c r="D196" i="122" s="1"/>
  <c r="G273" i="122"/>
  <c r="D283" i="122" s="1"/>
  <c r="G274" i="122" s="1"/>
  <c r="G275" i="122" s="1"/>
  <c r="G302" i="122"/>
  <c r="D312" i="122" s="1"/>
  <c r="G70" i="122"/>
  <c r="D80" i="122" s="1"/>
  <c r="G215" i="122"/>
  <c r="D225" i="122" s="1"/>
  <c r="G99" i="122"/>
  <c r="D109" i="122" s="1"/>
  <c r="G100" i="122" s="1"/>
  <c r="G101" i="122" s="1"/>
  <c r="G244" i="122"/>
  <c r="D254" i="122" s="1"/>
  <c r="G41" i="122"/>
  <c r="D51" i="122" s="1"/>
  <c r="G42" i="122" s="1"/>
  <c r="G43" i="122" s="1"/>
  <c r="G157" i="122"/>
  <c r="D167" i="122" s="1"/>
  <c r="G128" i="122"/>
  <c r="D138" i="122" s="1"/>
  <c r="D166" i="132"/>
  <c r="D21" i="132"/>
  <c r="G40" i="132"/>
  <c r="K7" i="136"/>
  <c r="M7" i="136" s="1"/>
  <c r="M23" i="136" s="1"/>
  <c r="D156" i="134"/>
  <c r="D129" i="134"/>
  <c r="D50" i="132"/>
  <c r="D130" i="134"/>
  <c r="G11" i="132"/>
  <c r="G99" i="132"/>
  <c r="D109" i="132" s="1"/>
  <c r="G100" i="132" s="1"/>
  <c r="G101" i="132" s="1"/>
  <c r="D112" i="132" s="1"/>
  <c r="G156" i="132"/>
  <c r="D21" i="134"/>
  <c r="D75" i="134"/>
  <c r="D102" i="134"/>
  <c r="D183" i="134"/>
  <c r="D264" i="134"/>
  <c r="D171" i="133"/>
  <c r="G168" i="133"/>
  <c r="G169" i="133" s="1"/>
  <c r="D174" i="133" s="1"/>
  <c r="G179" i="133"/>
  <c r="D51" i="133"/>
  <c r="G101" i="133"/>
  <c r="G181" i="133"/>
  <c r="D131" i="133"/>
  <c r="G139" i="133"/>
  <c r="D91" i="133"/>
  <c r="G140" i="133"/>
  <c r="G100" i="133"/>
  <c r="D93" i="133"/>
  <c r="G128" i="133"/>
  <c r="G129" i="133" s="1"/>
  <c r="D132" i="133" s="1"/>
  <c r="G99" i="133"/>
  <c r="D92" i="133"/>
  <c r="D151" i="133"/>
  <c r="G159" i="133"/>
  <c r="G121" i="133"/>
  <c r="G8" i="133"/>
  <c r="G9" i="133" s="1"/>
  <c r="D12" i="133" s="1"/>
  <c r="G61" i="133"/>
  <c r="G59" i="133"/>
  <c r="G20" i="133"/>
  <c r="G21" i="133"/>
  <c r="G160" i="133"/>
  <c r="G148" i="133"/>
  <c r="G149" i="133" s="1"/>
  <c r="G60" i="133"/>
  <c r="G188" i="133"/>
  <c r="G189" i="133" s="1"/>
  <c r="G200" i="133"/>
  <c r="D112" i="133"/>
  <c r="D113" i="133"/>
  <c r="D114" i="133"/>
  <c r="G127" i="132"/>
  <c r="D137" i="132"/>
  <c r="D59" i="116" s="1"/>
  <c r="G19" i="133"/>
  <c r="G80" i="133"/>
  <c r="G68" i="133"/>
  <c r="G69" i="133" s="1"/>
  <c r="G81" i="133"/>
  <c r="G79" i="133"/>
  <c r="G70" i="132"/>
  <c r="D80" i="132" s="1"/>
  <c r="G83" i="132" s="1"/>
  <c r="G41" i="133"/>
  <c r="G40" i="133"/>
  <c r="G199" i="133"/>
  <c r="D31" i="133"/>
  <c r="G201" i="133"/>
  <c r="D52" i="133"/>
  <c r="D53" i="133"/>
  <c r="D54" i="133"/>
  <c r="G120" i="133"/>
  <c r="G119" i="133"/>
  <c r="D111" i="133"/>
  <c r="G28" i="133"/>
  <c r="G29" i="133" s="1"/>
  <c r="D20" i="122"/>
  <c r="D12" i="141" l="1"/>
  <c r="G160" i="134"/>
  <c r="G240" i="134"/>
  <c r="G238" i="134"/>
  <c r="D237" i="134"/>
  <c r="G239" i="134"/>
  <c r="D48" i="134"/>
  <c r="G79" i="134"/>
  <c r="D76" i="134"/>
  <c r="G187" i="134"/>
  <c r="D77" i="134"/>
  <c r="G268" i="134"/>
  <c r="G214" i="134"/>
  <c r="G106" i="134"/>
  <c r="G50" i="134"/>
  <c r="G51" i="134"/>
  <c r="G133" i="134"/>
  <c r="G38" i="134"/>
  <c r="G39" i="134" s="1"/>
  <c r="D50" i="134" s="1"/>
  <c r="G25" i="134"/>
  <c r="D313" i="122"/>
  <c r="G315" i="122"/>
  <c r="G303" i="122"/>
  <c r="G304" i="122" s="1"/>
  <c r="D315" i="122" s="1"/>
  <c r="G258" i="122"/>
  <c r="G245" i="122"/>
  <c r="G246" i="122" s="1"/>
  <c r="G229" i="122"/>
  <c r="G216" i="122"/>
  <c r="G217" i="122" s="1"/>
  <c r="G198" i="122"/>
  <c r="G187" i="122"/>
  <c r="G188" i="122" s="1"/>
  <c r="D200" i="122" s="1"/>
  <c r="G169" i="122"/>
  <c r="G158" i="122"/>
  <c r="G159" i="122" s="1"/>
  <c r="D169" i="122" s="1"/>
  <c r="G141" i="122"/>
  <c r="G129" i="122"/>
  <c r="G130" i="122" s="1"/>
  <c r="D141" i="122" s="1"/>
  <c r="G82" i="122"/>
  <c r="G71" i="122"/>
  <c r="G72" i="122" s="1"/>
  <c r="D83" i="122" s="1"/>
  <c r="G53" i="122"/>
  <c r="G314" i="122"/>
  <c r="G199" i="122"/>
  <c r="G316" i="122"/>
  <c r="G157" i="132"/>
  <c r="D167" i="132" s="1"/>
  <c r="G169" i="132" s="1"/>
  <c r="G200" i="122"/>
  <c r="D197" i="122"/>
  <c r="G12" i="132"/>
  <c r="D22" i="132" s="1"/>
  <c r="D23" i="132" s="1"/>
  <c r="G41" i="132"/>
  <c r="D51" i="132" s="1"/>
  <c r="D52" i="132" s="1"/>
  <c r="D132" i="134"/>
  <c r="G287" i="122"/>
  <c r="D131" i="134"/>
  <c r="G286" i="122"/>
  <c r="D113" i="132"/>
  <c r="G112" i="132"/>
  <c r="G111" i="132"/>
  <c r="D111" i="132"/>
  <c r="G83" i="122"/>
  <c r="D81" i="122"/>
  <c r="G113" i="132"/>
  <c r="D110" i="132"/>
  <c r="D284" i="122"/>
  <c r="D255" i="122"/>
  <c r="D226" i="122"/>
  <c r="D285" i="122"/>
  <c r="D287" i="122"/>
  <c r="G256" i="122"/>
  <c r="G285" i="122"/>
  <c r="D158" i="134"/>
  <c r="D238" i="134"/>
  <c r="D159" i="134"/>
  <c r="D239" i="134"/>
  <c r="D23" i="134"/>
  <c r="D24" i="134"/>
  <c r="G171" i="122"/>
  <c r="D286" i="122"/>
  <c r="D52" i="122"/>
  <c r="D211" i="134"/>
  <c r="D212" i="134"/>
  <c r="D213" i="134"/>
  <c r="D103" i="134"/>
  <c r="D105" i="134"/>
  <c r="D104" i="134"/>
  <c r="G84" i="122"/>
  <c r="D267" i="134"/>
  <c r="D265" i="134"/>
  <c r="D266" i="134"/>
  <c r="D184" i="134"/>
  <c r="D185" i="134"/>
  <c r="D186" i="134"/>
  <c r="G82" i="132"/>
  <c r="D168" i="122"/>
  <c r="G170" i="122"/>
  <c r="D139" i="122"/>
  <c r="G257" i="122"/>
  <c r="D173" i="133"/>
  <c r="G182" i="133"/>
  <c r="D172" i="133"/>
  <c r="G142" i="133"/>
  <c r="D95" i="133"/>
  <c r="D96" i="133" s="1"/>
  <c r="G22" i="133"/>
  <c r="D55" i="133"/>
  <c r="D56" i="133" s="1"/>
  <c r="G202" i="133"/>
  <c r="G42" i="133"/>
  <c r="D14" i="133"/>
  <c r="G102" i="133"/>
  <c r="G162" i="133"/>
  <c r="D134" i="133"/>
  <c r="D133" i="133"/>
  <c r="G82" i="133"/>
  <c r="D13" i="133"/>
  <c r="D154" i="133"/>
  <c r="D153" i="133"/>
  <c r="D152" i="133"/>
  <c r="G62" i="133"/>
  <c r="G54" i="122"/>
  <c r="G142" i="122"/>
  <c r="G128" i="132"/>
  <c r="D138" i="132" s="1"/>
  <c r="G140" i="132" s="1"/>
  <c r="D115" i="133"/>
  <c r="D116" i="133" s="1"/>
  <c r="D192" i="133"/>
  <c r="D193" i="133"/>
  <c r="D194" i="133"/>
  <c r="D34" i="133"/>
  <c r="D33" i="133"/>
  <c r="D32" i="133"/>
  <c r="G71" i="132"/>
  <c r="G72" i="132" s="1"/>
  <c r="G84" i="132"/>
  <c r="D81" i="132"/>
  <c r="D74" i="133"/>
  <c r="D72" i="133"/>
  <c r="D73" i="133"/>
  <c r="G227" i="122"/>
  <c r="G122" i="133"/>
  <c r="G55" i="122"/>
  <c r="G113" i="122"/>
  <c r="G112" i="122"/>
  <c r="G111" i="122"/>
  <c r="D110" i="122"/>
  <c r="G140" i="122"/>
  <c r="G228" i="122"/>
  <c r="D21" i="122"/>
  <c r="G11" i="122"/>
  <c r="G241" i="134" l="1"/>
  <c r="D79" i="134"/>
  <c r="D80" i="134" s="1"/>
  <c r="D49" i="134"/>
  <c r="D51" i="134"/>
  <c r="G52" i="134"/>
  <c r="D316" i="122"/>
  <c r="D314" i="122"/>
  <c r="D55" i="122"/>
  <c r="G317" i="122"/>
  <c r="D168" i="132"/>
  <c r="G201" i="122"/>
  <c r="D199" i="122"/>
  <c r="D198" i="122"/>
  <c r="G158" i="132"/>
  <c r="G159" i="132" s="1"/>
  <c r="D169" i="132" s="1"/>
  <c r="G171" i="132"/>
  <c r="G170" i="132"/>
  <c r="G26" i="132"/>
  <c r="D114" i="132"/>
  <c r="D115" i="132" s="1"/>
  <c r="G13" i="132"/>
  <c r="G14" i="132" s="1"/>
  <c r="D26" i="132" s="1"/>
  <c r="G25" i="132"/>
  <c r="G24" i="132"/>
  <c r="D133" i="134"/>
  <c r="D134" i="134" s="1"/>
  <c r="G54" i="132"/>
  <c r="G53" i="132"/>
  <c r="G55" i="132"/>
  <c r="G42" i="132"/>
  <c r="G43" i="132" s="1"/>
  <c r="D160" i="134"/>
  <c r="D161" i="134" s="1"/>
  <c r="D82" i="122"/>
  <c r="G114" i="132"/>
  <c r="G288" i="122"/>
  <c r="G85" i="122"/>
  <c r="D84" i="122"/>
  <c r="G172" i="122"/>
  <c r="G259" i="122"/>
  <c r="D140" i="122"/>
  <c r="D288" i="122"/>
  <c r="D289" i="122" s="1"/>
  <c r="D241" i="134"/>
  <c r="D242" i="134" s="1"/>
  <c r="D170" i="122"/>
  <c r="D171" i="122"/>
  <c r="G230" i="122"/>
  <c r="D25" i="134"/>
  <c r="D26" i="134" s="1"/>
  <c r="D214" i="134"/>
  <c r="D215" i="134" s="1"/>
  <c r="D106" i="134"/>
  <c r="D107" i="134" s="1"/>
  <c r="G143" i="122"/>
  <c r="G85" i="132"/>
  <c r="D268" i="134"/>
  <c r="D269" i="134" s="1"/>
  <c r="D142" i="122"/>
  <c r="D187" i="134"/>
  <c r="D188" i="134" s="1"/>
  <c r="D256" i="122"/>
  <c r="D258" i="122"/>
  <c r="D257" i="122"/>
  <c r="D175" i="133"/>
  <c r="D176" i="133" s="1"/>
  <c r="D15" i="133"/>
  <c r="D16" i="133" s="1"/>
  <c r="D135" i="133"/>
  <c r="D136" i="133" s="1"/>
  <c r="D155" i="133"/>
  <c r="D156" i="133" s="1"/>
  <c r="D75" i="133"/>
  <c r="D76" i="133" s="1"/>
  <c r="D35" i="133"/>
  <c r="D36" i="133" s="1"/>
  <c r="G56" i="122"/>
  <c r="D82" i="132"/>
  <c r="D83" i="132"/>
  <c r="D84" i="132"/>
  <c r="D195" i="133"/>
  <c r="D196" i="133" s="1"/>
  <c r="G141" i="132"/>
  <c r="G142" i="132"/>
  <c r="G129" i="132"/>
  <c r="G130" i="132" s="1"/>
  <c r="D139" i="132"/>
  <c r="D227" i="122"/>
  <c r="D228" i="122"/>
  <c r="D229" i="122"/>
  <c r="G114" i="122"/>
  <c r="D112" i="122"/>
  <c r="D113" i="122"/>
  <c r="D111" i="122"/>
  <c r="G12" i="122"/>
  <c r="D22" i="122" s="1"/>
  <c r="G13" i="122" s="1"/>
  <c r="G14" i="122" s="1"/>
  <c r="D52" i="134" l="1"/>
  <c r="D53" i="134" s="1"/>
  <c r="D54" i="134" s="1"/>
  <c r="F278" i="134" s="1"/>
  <c r="G278" i="134" s="1"/>
  <c r="D317" i="122"/>
  <c r="D318" i="122" s="1"/>
  <c r="D53" i="122"/>
  <c r="D54" i="122"/>
  <c r="D201" i="122"/>
  <c r="D202" i="122" s="1"/>
  <c r="D170" i="132"/>
  <c r="D171" i="132"/>
  <c r="G172" i="132"/>
  <c r="D17" i="133"/>
  <c r="D197" i="133"/>
  <c r="D77" i="133"/>
  <c r="D57" i="133"/>
  <c r="D137" i="133"/>
  <c r="F49" i="110" s="1"/>
  <c r="G49" i="110" s="1"/>
  <c r="D97" i="133"/>
  <c r="D117" i="133"/>
  <c r="D37" i="133"/>
  <c r="D177" i="133"/>
  <c r="D157" i="133"/>
  <c r="D216" i="134"/>
  <c r="F284" i="134" s="1"/>
  <c r="G284" i="134" s="1"/>
  <c r="D108" i="134"/>
  <c r="F280" i="134" s="1"/>
  <c r="G280" i="134" s="1"/>
  <c r="D243" i="134"/>
  <c r="F285" i="134" s="1"/>
  <c r="G285" i="134" s="1"/>
  <c r="D162" i="134"/>
  <c r="F282" i="134" s="1"/>
  <c r="G282" i="134" s="1"/>
  <c r="D81" i="134"/>
  <c r="F279" i="134" s="1"/>
  <c r="G279" i="134" s="1"/>
  <c r="D270" i="134"/>
  <c r="F286" i="134" s="1"/>
  <c r="G286" i="134" s="1"/>
  <c r="D135" i="134"/>
  <c r="F281" i="134" s="1"/>
  <c r="G281" i="134" s="1"/>
  <c r="D27" i="134"/>
  <c r="F277" i="134" s="1"/>
  <c r="G277" i="134" s="1"/>
  <c r="D189" i="134"/>
  <c r="F283" i="134" s="1"/>
  <c r="G283" i="134" s="1"/>
  <c r="D25" i="132"/>
  <c r="D24" i="132"/>
  <c r="G27" i="132"/>
  <c r="G56" i="132"/>
  <c r="D54" i="132"/>
  <c r="D55" i="132"/>
  <c r="D53" i="132"/>
  <c r="D85" i="122"/>
  <c r="D86" i="122" s="1"/>
  <c r="D143" i="122"/>
  <c r="D144" i="122" s="1"/>
  <c r="D172" i="122"/>
  <c r="D173" i="122" s="1"/>
  <c r="D114" i="122"/>
  <c r="D115" i="122" s="1"/>
  <c r="G143" i="132"/>
  <c r="D85" i="132"/>
  <c r="D86" i="132" s="1"/>
  <c r="D259" i="122"/>
  <c r="D260" i="122" s="1"/>
  <c r="D142" i="132"/>
  <c r="D140" i="132"/>
  <c r="D141" i="132"/>
  <c r="D230" i="122"/>
  <c r="D231" i="122" s="1"/>
  <c r="G26" i="122"/>
  <c r="G25" i="122"/>
  <c r="D26" i="122"/>
  <c r="D25" i="122"/>
  <c r="D24" i="122"/>
  <c r="G24" i="122"/>
  <c r="D23" i="122"/>
  <c r="G287" i="134" l="1"/>
  <c r="G289" i="134" s="1"/>
  <c r="D56" i="122"/>
  <c r="D57" i="122" s="1"/>
  <c r="D172" i="132"/>
  <c r="D173" i="132" s="1"/>
  <c r="F228" i="133"/>
  <c r="F47" i="110" s="1"/>
  <c r="G47" i="110" s="1"/>
  <c r="F233" i="133"/>
  <c r="G233" i="133" s="1"/>
  <c r="F224" i="133"/>
  <c r="F43" i="110" s="1"/>
  <c r="G43" i="110" s="1"/>
  <c r="F229" i="133"/>
  <c r="G229" i="133" s="1"/>
  <c r="F226" i="133"/>
  <c r="F45" i="110" s="1"/>
  <c r="G45" i="110" s="1"/>
  <c r="F231" i="133"/>
  <c r="F50" i="110" s="1"/>
  <c r="G50" i="110" s="1"/>
  <c r="F227" i="133"/>
  <c r="F46" i="110" s="1"/>
  <c r="G46" i="110" s="1"/>
  <c r="F232" i="133"/>
  <c r="F51" i="110" s="1"/>
  <c r="G51" i="110" s="1"/>
  <c r="F225" i="133"/>
  <c r="F44" i="110" s="1"/>
  <c r="G44" i="110" s="1"/>
  <c r="D27" i="132"/>
  <c r="D28" i="132" s="1"/>
  <c r="D56" i="132"/>
  <c r="D57" i="132" s="1"/>
  <c r="F207" i="133"/>
  <c r="G207" i="133" s="1"/>
  <c r="F216" i="133"/>
  <c r="F212" i="133"/>
  <c r="G230" i="133"/>
  <c r="F213" i="133"/>
  <c r="D143" i="132"/>
  <c r="D144" i="132" s="1"/>
  <c r="G27" i="122"/>
  <c r="D27" i="122"/>
  <c r="D28" i="122" s="1"/>
  <c r="G224" i="133" l="1"/>
  <c r="D174" i="132"/>
  <c r="F185" i="132" s="1"/>
  <c r="F48" i="110"/>
  <c r="G48" i="110" s="1"/>
  <c r="F52" i="110"/>
  <c r="G52" i="110" s="1"/>
  <c r="D116" i="132"/>
  <c r="F183" i="132" s="1"/>
  <c r="D145" i="132"/>
  <c r="F184" i="132" s="1"/>
  <c r="D87" i="132"/>
  <c r="F182" i="132" s="1"/>
  <c r="D58" i="132"/>
  <c r="F181" i="132" s="1"/>
  <c r="D29" i="132"/>
  <c r="F180" i="132" s="1"/>
  <c r="D180" i="132"/>
  <c r="D48" i="116" s="1"/>
  <c r="E48" i="116" s="1"/>
  <c r="D319" i="122"/>
  <c r="D203" i="122"/>
  <c r="D145" i="122"/>
  <c r="D116" i="122"/>
  <c r="D290" i="122"/>
  <c r="D58" i="122"/>
  <c r="D87" i="122"/>
  <c r="D232" i="122"/>
  <c r="D174" i="122"/>
  <c r="D261" i="122"/>
  <c r="D29" i="122"/>
  <c r="F57" i="110"/>
  <c r="G57" i="110" s="1"/>
  <c r="G213" i="133"/>
  <c r="F35" i="110"/>
  <c r="G35" i="110" s="1"/>
  <c r="G216" i="133"/>
  <c r="F38" i="110"/>
  <c r="G38" i="110" s="1"/>
  <c r="F66" i="110"/>
  <c r="G66" i="110" s="1"/>
  <c r="G212" i="133"/>
  <c r="F34" i="110"/>
  <c r="G34" i="110" s="1"/>
  <c r="F64" i="110"/>
  <c r="G64" i="110" s="1"/>
  <c r="F65" i="110"/>
  <c r="G65" i="110" s="1"/>
  <c r="F62" i="110"/>
  <c r="G62" i="110" s="1"/>
  <c r="F29" i="110"/>
  <c r="G29" i="110" s="1"/>
  <c r="G226" i="133"/>
  <c r="F209" i="133"/>
  <c r="G227" i="133"/>
  <c r="F210" i="133"/>
  <c r="F215" i="133"/>
  <c r="G232" i="133"/>
  <c r="F214" i="133"/>
  <c r="G231" i="133"/>
  <c r="F208" i="133"/>
  <c r="G225" i="133"/>
  <c r="F211" i="133"/>
  <c r="G228" i="133"/>
  <c r="D7" i="136" l="1"/>
  <c r="D185" i="132"/>
  <c r="D21" i="136" s="1"/>
  <c r="D184" i="132"/>
  <c r="F19" i="110" s="1"/>
  <c r="F8" i="110"/>
  <c r="G8" i="110" s="1"/>
  <c r="D182" i="132"/>
  <c r="D11" i="136" s="1"/>
  <c r="G53" i="110"/>
  <c r="C5" i="57" s="1"/>
  <c r="D5" i="57" s="1"/>
  <c r="D181" i="132"/>
  <c r="F10" i="110" s="1"/>
  <c r="G10" i="110" s="1"/>
  <c r="D183" i="132"/>
  <c r="D54" i="116" s="1"/>
  <c r="E54" i="116" s="1"/>
  <c r="F58" i="110"/>
  <c r="G58" i="110" s="1"/>
  <c r="F60" i="110"/>
  <c r="G60" i="110" s="1"/>
  <c r="G214" i="133"/>
  <c r="F36" i="110"/>
  <c r="G36" i="110" s="1"/>
  <c r="F59" i="110"/>
  <c r="G59" i="110" s="1"/>
  <c r="G209" i="133"/>
  <c r="F31" i="110"/>
  <c r="G31" i="110" s="1"/>
  <c r="F61" i="110"/>
  <c r="G61" i="110" s="1"/>
  <c r="G210" i="133"/>
  <c r="F32" i="110"/>
  <c r="G32" i="110" s="1"/>
  <c r="G211" i="133"/>
  <c r="F33" i="110"/>
  <c r="G33" i="110" s="1"/>
  <c r="F30" i="110"/>
  <c r="G30" i="110" s="1"/>
  <c r="G208" i="133"/>
  <c r="G215" i="133"/>
  <c r="F37" i="110"/>
  <c r="G37" i="110" s="1"/>
  <c r="F63" i="110"/>
  <c r="G63" i="110" s="1"/>
  <c r="G234" i="133"/>
  <c r="G236" i="133" s="1"/>
  <c r="F326" i="122"/>
  <c r="D326" i="122"/>
  <c r="F9" i="110" s="1"/>
  <c r="D329" i="122"/>
  <c r="F15" i="110" s="1"/>
  <c r="F329" i="122"/>
  <c r="F328" i="122"/>
  <c r="D328" i="122"/>
  <c r="F13" i="110" s="1"/>
  <c r="D330" i="122"/>
  <c r="F16" i="110" s="1"/>
  <c r="F330" i="122"/>
  <c r="D333" i="122"/>
  <c r="F20" i="110" s="1"/>
  <c r="F333" i="122"/>
  <c r="F327" i="122"/>
  <c r="D327" i="122"/>
  <c r="F11" i="110" s="1"/>
  <c r="D334" i="122"/>
  <c r="F21" i="110" s="1"/>
  <c r="F334" i="122"/>
  <c r="F335" i="122"/>
  <c r="D335" i="122"/>
  <c r="F23" i="110" s="1"/>
  <c r="F332" i="122"/>
  <c r="D332" i="122"/>
  <c r="D331" i="122"/>
  <c r="F331" i="122"/>
  <c r="D325" i="122"/>
  <c r="F7" i="110" s="1"/>
  <c r="F325" i="122"/>
  <c r="G19" i="110" l="1"/>
  <c r="D62" i="116"/>
  <c r="E62" i="116" s="1"/>
  <c r="F22" i="110"/>
  <c r="G22" i="110" s="1"/>
  <c r="E59" i="116"/>
  <c r="D52" i="116"/>
  <c r="E52" i="116" s="1"/>
  <c r="F12" i="110"/>
  <c r="G12" i="110" s="1"/>
  <c r="D18" i="136"/>
  <c r="G75" i="110"/>
  <c r="G76" i="110" s="1"/>
  <c r="F14" i="110"/>
  <c r="G14" i="110" s="1"/>
  <c r="D50" i="116"/>
  <c r="E50" i="116" s="1"/>
  <c r="D13" i="136"/>
  <c r="D9" i="136"/>
  <c r="D16" i="136"/>
  <c r="F17" i="110"/>
  <c r="G17" i="110" s="1"/>
  <c r="D17" i="136"/>
  <c r="F18" i="110"/>
  <c r="F24" i="110" s="1"/>
  <c r="G21" i="110"/>
  <c r="D20" i="136"/>
  <c r="G16" i="110"/>
  <c r="D15" i="136"/>
  <c r="G15" i="110"/>
  <c r="D14" i="136"/>
  <c r="G23" i="110"/>
  <c r="D22" i="136"/>
  <c r="G11" i="110"/>
  <c r="D10" i="136"/>
  <c r="G13" i="110"/>
  <c r="D12" i="136"/>
  <c r="G9" i="110"/>
  <c r="D8" i="136"/>
  <c r="G7" i="110"/>
  <c r="D6" i="136"/>
  <c r="G20" i="110"/>
  <c r="D19" i="136"/>
  <c r="D57" i="116"/>
  <c r="E57" i="116" s="1"/>
  <c r="E58" i="116"/>
  <c r="G217" i="133"/>
  <c r="G39" i="110"/>
  <c r="G72" i="110" s="1"/>
  <c r="G67" i="110"/>
  <c r="G78" i="110" s="1"/>
  <c r="G18" i="110" l="1"/>
  <c r="G25" i="110" s="1"/>
  <c r="G69" i="110" s="1"/>
  <c r="C3" i="57" s="1"/>
  <c r="F80" i="110"/>
  <c r="D84" i="110" s="1"/>
  <c r="E66" i="116"/>
  <c r="E71" i="116" s="1"/>
  <c r="F71" i="116" s="1"/>
  <c r="G79" i="110"/>
  <c r="C4" i="57"/>
  <c r="D4" i="57" s="1"/>
  <c r="D294" i="134"/>
  <c r="E65" i="116" s="1"/>
  <c r="G219" i="133"/>
  <c r="D240" i="133"/>
  <c r="E64" i="116" s="1"/>
  <c r="C6" i="57"/>
  <c r="D6" i="57" s="1"/>
  <c r="G73" i="110"/>
  <c r="G81" i="110" l="1"/>
  <c r="G82" i="110" s="1"/>
  <c r="G70" i="110"/>
  <c r="C8" i="57" l="1"/>
  <c r="D10" i="57" s="1"/>
  <c r="C2" i="137" s="1"/>
  <c r="C3" i="137" l="1"/>
  <c r="C4" i="137" s="1"/>
  <c r="C5" i="137" s="1"/>
  <c r="C6" i="137" s="1"/>
  <c r="D3" i="57"/>
  <c r="D8" i="57" s="1"/>
  <c r="D12" i="57" s="1"/>
  <c r="E11" i="137" l="1"/>
  <c r="C7" i="137"/>
  <c r="C8" i="137" s="1"/>
  <c r="C9" i="137" s="1"/>
  <c r="C10" i="137" s="1"/>
  <c r="C11" i="137" s="1"/>
  <c r="C12" i="137" s="1"/>
  <c r="C13" i="137" s="1"/>
  <c r="E13" i="137" l="1"/>
  <c r="E14" i="1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tc={008E5B1D-0A86-48BF-A33C-E22D62FD3F89}</author>
    <author>tc={9412C15F-52B1-4F55-A17E-DFD3914CFC9A}</author>
    <author>tc={841B5676-6132-4BD2-84CB-43ED71EF3213}</author>
    <author>tc={E9CF6B5B-454B-406A-9D7D-9A6B6C1A9418}</author>
    <author>tc={45DEA8DF-009A-45EA-B3CE-245D8C63F5BF}</author>
    <author>tc={4F85D3E1-B126-4BF5-8D48-54EA18501635}</author>
  </authors>
  <commentList>
    <comment ref="D5" authorId="0" shapeId="0" xr:uid="{008E5B1D-0A86-48BF-A33C-E22D62FD3F8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E5" authorId="1" shapeId="0" xr:uid="{9412C15F-52B1-4F55-A17E-DFD3914CFC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D6" authorId="2" shapeId="0" xr:uid="{841B5676-6132-4BD2-84CB-43ED71EF321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E6" authorId="3" shapeId="0" xr:uid="{E9CF6B5B-454B-406A-9D7D-9A6B6C1A941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D29" authorId="4" shapeId="0" xr:uid="{45DEA8DF-009A-45EA-B3CE-245D8C63F5B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E29" authorId="5" shapeId="0" xr:uid="{4F85D3E1-B126-4BF5-8D48-54EA1850163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</commentList>
</comments>
</file>

<file path=xl/sharedStrings.xml><?xml version="1.0" encoding="utf-8"?>
<sst xmlns="http://schemas.openxmlformats.org/spreadsheetml/2006/main" count="2326" uniqueCount="510">
  <si>
    <t>CAIXA ECONÔMICA FEDERAL</t>
  </si>
  <si>
    <t>DATA:</t>
  </si>
  <si>
    <r>
      <t xml:space="preserve">C075202 18/10/2023 - </t>
    </r>
    <r>
      <rPr>
        <b/>
        <sz val="10"/>
        <color theme="4" tint="-0.249977111117893"/>
        <rFont val="Tw Cen MT"/>
        <family val="2"/>
      </rPr>
      <t>V 1.0 - APOIO POR POSTO</t>
    </r>
  </si>
  <si>
    <t>Dados referentes à licitação</t>
  </si>
  <si>
    <t>Nº do Processo (X.XX.XXX.XXXXXX/XXXX-XX)</t>
  </si>
  <si>
    <t>Modalidade de Licitação nº (XX/AAAA)</t>
  </si>
  <si>
    <t>Data / Horário</t>
  </si>
  <si>
    <t>Item</t>
  </si>
  <si>
    <t>Dados referentes à contratação</t>
  </si>
  <si>
    <t>Data de Apresentação da Proposta (DD/MM/AAAA)</t>
  </si>
  <si>
    <t>Local de Execução (Sede, Anexo I ou II, PTM, PRM)</t>
  </si>
  <si>
    <t>Unidade da Federação</t>
  </si>
  <si>
    <t>CCT 1 - Nº Registro e data base (MM/AAAA)</t>
  </si>
  <si>
    <t>CCT 2 - Nº Registro e data base (MM/AAAA)</t>
  </si>
  <si>
    <t>CCT 3 - Nº Registro e data base (MM/AAAA)</t>
  </si>
  <si>
    <t>CCT 4 - Nº Registro e data base (MM/AAAA)</t>
  </si>
  <si>
    <t>CCT 5 - Nº Registro e data base (MM/AAAA)</t>
  </si>
  <si>
    <t>Vigência Inicial Contrato</t>
  </si>
  <si>
    <t>Vigência Final Contrato</t>
  </si>
  <si>
    <t>Número de Meses de Execução Contratual</t>
  </si>
  <si>
    <t>Mão-de-obra</t>
  </si>
  <si>
    <t>Tipo de Serviço (mesmo serviço com características distintas)</t>
  </si>
  <si>
    <t>Data-Base da Categoria (DD/MM/AAAA)</t>
  </si>
  <si>
    <t>Salário Mínimo vigente no país (em R$)</t>
  </si>
  <si>
    <t>Piso Sindicato</t>
  </si>
  <si>
    <t>DADOS ESTATÍSTICOS</t>
  </si>
  <si>
    <t>MÓDULO 1 e 2.3: COMPOSIÇÃO DA REMUNERAÇÃO e BENEFÍCIOS MENSAIS E DIÁRIOS</t>
  </si>
  <si>
    <t>Composição da Remuneração</t>
  </si>
  <si>
    <t>Dias / Horas / Minutos / %</t>
  </si>
  <si>
    <t>1.1</t>
  </si>
  <si>
    <t>Divisor de Horas ((em horas) posto 8h</t>
  </si>
  <si>
    <t>1.2</t>
  </si>
  <si>
    <t>Divisor de Horas (em horas) posto 12/36h</t>
  </si>
  <si>
    <t>1.3</t>
  </si>
  <si>
    <t>Divisor de Horas (em horas) posto 6h</t>
  </si>
  <si>
    <t>1.4</t>
  </si>
  <si>
    <t>Hora Normal (em minutos)</t>
  </si>
  <si>
    <t>1.5</t>
  </si>
  <si>
    <t>Hora Noturna (em minutos)</t>
  </si>
  <si>
    <t>1.6</t>
  </si>
  <si>
    <t>Quantidade de horas noturnas consideradas pela CCT</t>
  </si>
  <si>
    <t>Quantidade de horas noturnas consideradas pela CCT - posto 6h</t>
  </si>
  <si>
    <t>1.7</t>
  </si>
  <si>
    <t xml:space="preserve">Adicinal noturno (em %) </t>
  </si>
  <si>
    <t>1.8</t>
  </si>
  <si>
    <t>Adicional de insalubridade (em %)</t>
  </si>
  <si>
    <t>1.9</t>
  </si>
  <si>
    <t>Adicional de  Periculosidade (em %)</t>
  </si>
  <si>
    <t>1.10</t>
  </si>
  <si>
    <t>Hora Extra Normal (em %)</t>
  </si>
  <si>
    <t>1.11</t>
  </si>
  <si>
    <t>Hora Extra Domingos e feriados (em %)</t>
  </si>
  <si>
    <t>1.12</t>
  </si>
  <si>
    <t>Tempo de Intervalo para Refeição (em minutos)</t>
  </si>
  <si>
    <t>1.13</t>
  </si>
  <si>
    <t>Desconto Remuneração Transporte (em %)</t>
  </si>
  <si>
    <t>1.14</t>
  </si>
  <si>
    <t>1.15</t>
  </si>
  <si>
    <t>Índice de natalidade</t>
  </si>
  <si>
    <t>1.16</t>
  </si>
  <si>
    <t>Dias Trabalhados 12 x 36 horas</t>
  </si>
  <si>
    <t>1.17</t>
  </si>
  <si>
    <t>1.18</t>
  </si>
  <si>
    <t>Dias Trabalhados padrão (ver calc dias úteis)</t>
  </si>
  <si>
    <t>1.19</t>
  </si>
  <si>
    <t>1.20</t>
  </si>
  <si>
    <t>Domingos para o período (ver tablea dias úteis)</t>
  </si>
  <si>
    <t>1.21</t>
  </si>
  <si>
    <t>Média de domingos/feriados por mês</t>
  </si>
  <si>
    <t>1.22</t>
  </si>
  <si>
    <t>Dias úteis do período (segunda a sábado)</t>
  </si>
  <si>
    <t>1.23</t>
  </si>
  <si>
    <t>Média dias úteis do mês (segunda a sábado)</t>
  </si>
  <si>
    <r>
      <rPr>
        <b/>
        <sz val="10"/>
        <color rgb="FF000000"/>
        <rFont val="Tw Cen MT"/>
        <family val="2"/>
      </rPr>
      <t xml:space="preserve">Posto 44h/semana - 220h/mês:
</t>
    </r>
    <r>
      <rPr>
        <sz val="10"/>
        <color rgb="FF000000"/>
        <rFont val="Tw Cen MT"/>
        <family val="2"/>
      </rPr>
      <t xml:space="preserve">Observa-se que, em quase todas as CCT, a regra de pagamento para Refeição é por dia efetivamente trabalhado. Desta forma, a memória de cálculo contempla os dias úteis existentes no estado e no período da vigência do contrato, objetivando o custeio real dessa rubrica de alimentação, como também se estende ao cálculo do Vate Transporte. Fonte de informação dos dias úteis do estado: https://www.dias-uteis.com/. 
Escolher o país e o estado da Federação assim como as datas de início e fim de contrato.
</t>
    </r>
    <r>
      <rPr>
        <b/>
        <sz val="10"/>
        <color rgb="FF000000"/>
        <rFont val="Tw Cen MT"/>
        <family val="2"/>
      </rPr>
      <t xml:space="preserve">Posto 12x36h
</t>
    </r>
    <r>
      <rPr>
        <sz val="10"/>
        <color rgb="FF000000"/>
        <rFont val="Tw Cen MT"/>
        <family val="2"/>
      </rPr>
      <t>365 dias no ano / 12 meses / 02 profissionais para compôr o posto mensal sem interrupção. Média por profissional de 15,21 dias/mês.</t>
    </r>
  </si>
  <si>
    <t>CUSTOS POR EMPREGADO</t>
  </si>
  <si>
    <t>MÓDULO 1: COMPOSIÇÃO DA REMUNERAÇÃO</t>
  </si>
  <si>
    <t>Composição Remuneração</t>
  </si>
  <si>
    <t>Tipo de Serviço</t>
  </si>
  <si>
    <t>Nº de prof por posto</t>
  </si>
  <si>
    <t>Jornada 
(hrs)</t>
  </si>
  <si>
    <t>Salário Base</t>
  </si>
  <si>
    <t>Adicional de Periculosidade</t>
  </si>
  <si>
    <t>Adicional de insalubridade</t>
  </si>
  <si>
    <t>Adicional Noturno</t>
  </si>
  <si>
    <t>Hora Noturna Reduzida</t>
  </si>
  <si>
    <t>DSR</t>
  </si>
  <si>
    <t>Diafissional do pr</t>
  </si>
  <si>
    <t>Cobertura intervalista 
diurno</t>
  </si>
  <si>
    <t>Cobertura intervalista
Noturno</t>
  </si>
  <si>
    <t>Remuneração do Posto</t>
  </si>
  <si>
    <t>Intrajornada (carater indenizatório)</t>
  </si>
  <si>
    <t>Ascensorista - 180 horas - diurno</t>
  </si>
  <si>
    <t>Ascensorista - 180 horas - noturno</t>
  </si>
  <si>
    <t>Carregador - 220 horas - diurno</t>
  </si>
  <si>
    <t>Carregador - 220 horas - noturno</t>
  </si>
  <si>
    <t>Copeira - 220 horas - diurno</t>
  </si>
  <si>
    <t>Copeira - 220 horas - noturno</t>
  </si>
  <si>
    <t>Garagista - 220 horas - diurno</t>
  </si>
  <si>
    <t>Garagista - 220 horas - noturno</t>
  </si>
  <si>
    <t>Garçom - 220 horas - diurno</t>
  </si>
  <si>
    <t>Operador de Reprografia - 220 horas - diurno</t>
  </si>
  <si>
    <t>Porteiro - 220 horas - diurno</t>
  </si>
  <si>
    <t>Recepcionista Área Meio - 220 horas - diurno</t>
  </si>
  <si>
    <t>Zelador - 220 horas - diurno</t>
  </si>
  <si>
    <t>Zelador - 220 horas - noturno</t>
  </si>
  <si>
    <t>Preposto - 220 horas - diurno</t>
  </si>
  <si>
    <t>Telefonistas - 180 horas - diurno</t>
  </si>
  <si>
    <t>Submódulo 2.3 - Benefícios Mensais e Diários</t>
  </si>
  <si>
    <t>Benefícios Mensais e Diários e gratificações de caráter indenizatório</t>
  </si>
  <si>
    <t>Frequência</t>
  </si>
  <si>
    <t>Valor 
(em R$ / %)</t>
  </si>
  <si>
    <t>Dia útil</t>
  </si>
  <si>
    <t>Auxílio-Refeição/Alimentação</t>
  </si>
  <si>
    <t>Diário</t>
  </si>
  <si>
    <t>Coparticipação (em %)</t>
  </si>
  <si>
    <t>Mensal</t>
  </si>
  <si>
    <t>Coparticipação Telefonista (em %) SINTTEL</t>
  </si>
  <si>
    <t>Seguro de Vida (inc. aux. Morte funeral, etc.) SINTTEL</t>
  </si>
  <si>
    <t>Benefício social Familiar</t>
  </si>
  <si>
    <t>Cesta Básica</t>
  </si>
  <si>
    <t>Plano Odontológico SEAC</t>
  </si>
  <si>
    <t>Plano Odontológico SINTTEL</t>
  </si>
  <si>
    <t>Plano de Saúde</t>
  </si>
  <si>
    <t>Auxílio Creche SINTTEL</t>
  </si>
  <si>
    <t>Transporte
Empresa</t>
  </si>
  <si>
    <t>Transporte Empregado</t>
  </si>
  <si>
    <t>MÓDULO 6: CUSTOS INDIRETOS, TRIBUTOS E LUCRO</t>
  </si>
  <si>
    <t>Custos Indiretos, Tributos e Lucro</t>
  </si>
  <si>
    <t>%</t>
  </si>
  <si>
    <t>A</t>
  </si>
  <si>
    <t>Custos Indiretos Geral</t>
  </si>
  <si>
    <t>B</t>
  </si>
  <si>
    <t>Lucro</t>
  </si>
  <si>
    <t>D.1</t>
  </si>
  <si>
    <t>Tributos Federais - PIS</t>
  </si>
  <si>
    <t>D.2</t>
  </si>
  <si>
    <t>Tributos Federais - Cofins</t>
  </si>
  <si>
    <t>D.3</t>
  </si>
  <si>
    <t>Tributos Federais - ISS</t>
  </si>
  <si>
    <t>MÉDIA DE ENCARGOS TRABALHISTAS PARA SERVIÇOS FIXOS</t>
  </si>
  <si>
    <t>ENCARGOS TRABALHISTAS DA HORA EXTRA EM DIAS ÚTEIS</t>
  </si>
  <si>
    <t>MÓDULO 2 - ENCARGOS E BENEFÍCIOS ANUAIS, MENSAIS E DIÁRIOS</t>
  </si>
  <si>
    <t>Submódulo 2.1 - 13º (Décimo Terceiro) Salário, Férias e Adicional de Férias</t>
  </si>
  <si>
    <t>Perc. (%) Legislação</t>
  </si>
  <si>
    <t>A -</t>
  </si>
  <si>
    <t>13º (Décimo Terceiro) Salário (VERBA APROVISIONADA) - CF art 7º inc XVII e CLT art 142.
    Cálculo:
        (1/12) x 100 = 8,33%</t>
  </si>
  <si>
    <t>B -</t>
  </si>
  <si>
    <t>Férias e Adicional de Férias (VERBA APROVISIONADA) - CF art 7º inc XVII e CLT art 142.
    Cálculo: 
        ( (1/11) x 100 = 9,09% ) + (1/3)*(1/11) x 100 = 3,03% = 12,10%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</si>
  <si>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</si>
  <si>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</si>
  <si>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</si>
  <si>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</si>
  <si>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</si>
  <si>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>Seguro Acidente de Trabalho (RAT x FAP) - Decreto nº 3.048/99, Lei 8.212/91 art. 22 inc I alíneas "b" e "c"</t>
  </si>
  <si>
    <t>D -</t>
  </si>
  <si>
    <t>SESC ou SESI - Decreto-Lei 9.853/1946 (Art. 3º) e Lei 8.036/1990 (Art. 30)</t>
  </si>
  <si>
    <t>E -</t>
  </si>
  <si>
    <t>SENAI - SENAC - Decreto n.º 2.318/86 - Decreto-Lei nº 8621/46</t>
  </si>
  <si>
    <t>F -</t>
  </si>
  <si>
    <t xml:space="preserve">SEBRAE - Art. 8º, Lei n.º 8.029/90 alterado pela Lei n.º 8.154/90                                          </t>
  </si>
  <si>
    <t>G -</t>
  </si>
  <si>
    <t xml:space="preserve">INCRA - Lei n.º 7.787/89 e DL n.º 1.146/70 art 1º inciso I, CF – 88, Artigo 184, Artigo 150, Inciso I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</si>
  <si>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</si>
  <si>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</si>
  <si>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</si>
  <si>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RESUMO DO MÓDULO 2 - Encargos e Benefícios Anuais, Mensais e Diários</t>
  </si>
  <si>
    <t>2.1 -</t>
  </si>
  <si>
    <t>13º (Décimo Terceiro) Salário, Férias e Adicional de Férias</t>
  </si>
  <si>
    <t>Incidência dos encargos do Submódulo 2.2 sobre 13º salário, Férias e 1/3 Adicional de Férias</t>
  </si>
  <si>
    <t>2.2 -</t>
  </si>
  <si>
    <t>Encargos Previdenciários, FGTS e Outras Contribuições</t>
  </si>
  <si>
    <t>TOTAL DO MÓDULO 2</t>
  </si>
  <si>
    <t>MÓDULO 3 - PROVISÃO PARA RESCISÃO</t>
  </si>
  <si>
    <t>Metodologias de cálculo baseadas nos índices orientados pelo TCU, nos dados do IBGE, nos estudos de Instituições Públicas e, estão em parâmetros que correspondem ao percentual máximo que a CAIXA deve pagar para cada item.</t>
  </si>
  <si>
    <t>Provisão para Rescisão</t>
  </si>
  <si>
    <t>% do CJF NT 001/2013</t>
  </si>
  <si>
    <t>% da NT CISET  002/2018</t>
  </si>
  <si>
    <r>
      <t xml:space="preserve">Aviso Prévio Indenizado - CF art 7º inc XXI e CLT art 487/491. 
</t>
    </r>
    <r>
      <rPr>
        <sz val="10"/>
        <rFont val="Arial"/>
        <family val="2"/>
      </rPr>
      <t xml:space="preserve">      Base de Cálculo: 
           CJT:     (1/(Período do Contrato)*5%)
           CISET: (1/(Período do Contrato)*5,55%)</t>
    </r>
  </si>
  <si>
    <r>
      <t xml:space="preserve">Incidência do FGTS sobre Aviso Prévio Indenizado
      </t>
    </r>
    <r>
      <rPr>
        <sz val="10"/>
        <rFont val="Arial"/>
        <family val="2"/>
      </rPr>
      <t>Base de Cálculo: 8% sobre o Aviso Prévio Indenizado</t>
    </r>
  </si>
  <si>
    <r>
      <t xml:space="preserve">Multa do FGTS sobre o Aviso Prévio Indenizado - Artigo 18 da Lei nº 8.036 de 11 de maio de 1990
</t>
    </r>
    <r>
      <rPr>
        <sz val="10"/>
        <rFont val="Arial"/>
        <family val="2"/>
      </rPr>
      <t xml:space="preserve">      Base de Cálculo
            CJT: (0,08 x 0,4 x 5% x (1 x (1/11) x (4/33)))
            CISET: (0,08 x 0,4 x 5,55% x (1 x (1/11) x (4/33)))</t>
    </r>
  </si>
  <si>
    <r>
      <t xml:space="preserve">Aviso-Prévio Trabalhado - CF art 7º inc XXI e CLT art 487.
</t>
    </r>
    <r>
      <rPr>
        <sz val="10"/>
        <rFont val="Arial"/>
        <family val="2"/>
      </rPr>
      <t xml:space="preserve">      Base de Cálculo 
            CJT/CISET: Cálculo: [(100% / 30) x 7]/(Período do Contrato)</t>
    </r>
  </si>
  <si>
    <r>
      <t xml:space="preserve">Incidência dos Encargos do Submódulo 2.2 sobre o Aviso-Prévio Trabalhado 
</t>
    </r>
    <r>
      <rPr>
        <sz val="10"/>
        <rFont val="Arial"/>
        <family val="2"/>
      </rPr>
      <t xml:space="preserve">      Base de Cálculo: Item 2.2 * Aviso-Prévio Trabalhado</t>
    </r>
  </si>
  <si>
    <r>
      <t xml:space="preserve">Multa do FGTS sobre o Aviso-Prévio Trabalhado - Artigo 18 da Lei nº 8.036 de 11 de maio de 1990
</t>
    </r>
    <r>
      <rPr>
        <sz val="10"/>
        <rFont val="Arial"/>
        <family val="2"/>
      </rPr>
      <t xml:space="preserve">      Base de Cálculo (0,08 x 1,94% x 0,40)</t>
    </r>
  </si>
  <si>
    <t>G</t>
  </si>
  <si>
    <r>
      <t xml:space="preserve">Multa do FGTS - rescisão sem justa causa (40%) - 4%
</t>
    </r>
    <r>
      <rPr>
        <sz val="10"/>
        <rFont val="Arial"/>
        <family val="2"/>
      </rPr>
      <t xml:space="preserve">      Conforme IN 05/2017 e Decreto 9.507/2018 - 4% de multa 
      estimando 100% do contingente demitido no encerramento do contrato, inclusive dos feiristas de 2º ao 5º ano</t>
    </r>
  </si>
  <si>
    <t>TOTAL DO MÓDULO 3</t>
  </si>
  <si>
    <t>MÓDULO 4 - CUSTO DE REPOSIÇÃO DO PROFISSIONAL AUSENTE</t>
  </si>
  <si>
    <t>Base em histórico da empresa para determinado serviço e referem-se somente ao custo que será pago ao repositor pelos dias trabalhados quando da necessidade de substituir a mão de obra alocada na prestação do serviço.</t>
  </si>
  <si>
    <t>Submódulo 4.1 - Ausências Legais</t>
  </si>
  <si>
    <t>Substituto na cobertura de Férias - Aprovisionado no módulo 2.1 e, liberado a partir do 13º mês da vigência para cada profissional escalado para gozar férias.</t>
  </si>
  <si>
    <r>
      <rPr>
        <b/>
        <u/>
        <sz val="10"/>
        <rFont val="Arial"/>
        <family val="2"/>
      </rPr>
      <t xml:space="preserve">ATENÇÃO: 
</t>
    </r>
    <r>
      <rPr>
        <sz val="10"/>
        <rFont val="Arial"/>
        <family val="2"/>
      </rPr>
      <t xml:space="preserve">NÃO SE APROVISIONA AUSÊNCIAS LEGAIS NO CUSTO DE HORAS EXTRAS, PORQUE ELAS SOMENTE PODEM SER LABORADAS POR PRESTADORES PRESENTES NO DIA DO PEDIDO DE REALIZAÇÃO DE HORAS SUPLEMENTARES. 
PARA </t>
    </r>
    <r>
      <rPr>
        <b/>
        <u/>
        <sz val="10"/>
        <rFont val="Arial"/>
        <family val="2"/>
      </rPr>
      <t>SERVIÇOS SOB DEMANDA</t>
    </r>
    <r>
      <rPr>
        <sz val="10"/>
        <rFont val="Arial"/>
        <family val="2"/>
      </rPr>
      <t xml:space="preserve"> QUANDO AS HORAS DE TRABALHO SÃO QUITADAS PELA REALIZAÇÃO DO SERVIÇO TAMBÉM NÃO SE APROVISIONA AUSÊNCIAS LEGAIS</t>
    </r>
  </si>
  <si>
    <r>
      <rPr>
        <b/>
        <sz val="10"/>
        <rFont val="Arial"/>
        <family val="2"/>
      </rPr>
      <t xml:space="preserve">Substituto na cobertura de Ausências Legais
</t>
    </r>
    <r>
      <rPr>
        <sz val="10"/>
        <rFont val="Arial"/>
        <family val="2"/>
      </rPr>
      <t>CLT (Art. 131 inciso I e Art. 473 inciso I ao IX). Considerando 2,96 ausência por ano</t>
    </r>
    <r>
      <rPr>
        <sz val="10"/>
        <rFont val="Arial"/>
        <family val="2"/>
      </rPr>
      <t xml:space="preserve">
    Cálculo: 
       (2,96/30) x (1/12) = 0,82%
       (5,96/365 dias) = 1,63%</t>
    </r>
  </si>
  <si>
    <r>
      <rPr>
        <b/>
        <sz val="10"/>
        <rFont val="Arial"/>
        <family val="2"/>
      </rPr>
      <t>Substituto na cobertura de Licença Paternidade</t>
    </r>
    <r>
      <rPr>
        <sz val="10"/>
        <rFont val="Arial"/>
        <family val="2"/>
      </rPr>
      <t xml:space="preserve">
Art 7º XIX CF e §1º da CLT. Considerando que 1,5% dos trabalhadores têm filhos por ano
    Cálculo: 
       ((5/30) /12) x 0,015 = 0,02% - </t>
    </r>
  </si>
  <si>
    <t>Substituto na cobertura de Ausência por Acidente de Trabalho
CLT (Art. 131 inciso III e Art. 201 inciso I). Considerando ocorrência para 0,78% dos profissionais por ano
    Calculo: 
        ((15/30)/12) x 0,0078 x 100 = 0,03%.
        [(15/30)/12] x 0,08 x 100 = 0,33%</t>
  </si>
  <si>
    <t>Substituto na cobertura de Afastamento Maternidade
    Cálculo: 
        (0,0144 x 0,1 x 0,4509 x 6/12) = 0,03%.
        0,02 x (4/12) / 12 = 0,06%</t>
  </si>
  <si>
    <t>Subtotal do Submódulo 4.1</t>
  </si>
  <si>
    <t>F</t>
  </si>
  <si>
    <t>Encargos Previdenciários, FGTS e Outras Contribuições
    Cálculo: 
        (36,80%)*(0,91%) = 0,33% ou (36,80%)*(2,04%) = 0,75%</t>
  </si>
  <si>
    <t>Total do Submódulo 4.1</t>
  </si>
  <si>
    <t xml:space="preserve">O artigo 473 da CLT e os Acórdãos TCU nº 1.904/2007 e nº 1.753/2008 - Plenário abordam sobre ausências legais. 
Parâmetros: IBGE (5,96 dias/ano) - CCT (em regra são 7 dias)
Contratos vigentes na Administração Pública e Contratos anteriores da CAIXA. </t>
  </si>
  <si>
    <t>RESUMO DOS MÓDULOS 2 ao 4  - Encargos sobre a Mão de Obra</t>
  </si>
  <si>
    <t>Módulo 2</t>
  </si>
  <si>
    <t>Módulo 3</t>
  </si>
  <si>
    <t>Módulo 4</t>
  </si>
  <si>
    <t xml:space="preserve">Total dos Módulos 2, 3 e 4 </t>
  </si>
  <si>
    <t>Média simples dos encargos sobre mão de obra</t>
  </si>
  <si>
    <t>Mão de obra vinculada à execução contratual (valor por posto de trabalho)</t>
  </si>
  <si>
    <t>Valor (R$)</t>
  </si>
  <si>
    <t xml:space="preserve">Módulo 2, 3 e 4 - Encargos Trabalhistas da Legislação/estimativas </t>
  </si>
  <si>
    <t>C</t>
  </si>
  <si>
    <t>D</t>
  </si>
  <si>
    <t>Resumo contra-prova</t>
  </si>
  <si>
    <t>Base aplicação CI</t>
  </si>
  <si>
    <t>Base aplicação Lucro</t>
  </si>
  <si>
    <t>Base aplicação Fator T</t>
  </si>
  <si>
    <t>Base aplicação Tributos</t>
  </si>
  <si>
    <t>Fator Tributo (Fator T)</t>
  </si>
  <si>
    <t>Máximo PIS/COFINS</t>
  </si>
  <si>
    <t>Verificar local ISS</t>
  </si>
  <si>
    <t>Módulo 5 - Insumos Diversos (Uniformes - EPI - Crachá)</t>
  </si>
  <si>
    <t>PIS</t>
  </si>
  <si>
    <t>Subtotal Mão de Obra</t>
  </si>
  <si>
    <t>COFINS</t>
  </si>
  <si>
    <t>E</t>
  </si>
  <si>
    <t xml:space="preserve">Custos Indiretos </t>
  </si>
  <si>
    <t>Soma de Lucro e CI</t>
  </si>
  <si>
    <t>ISSQN</t>
  </si>
  <si>
    <t xml:space="preserve">Soma dos Tributos: </t>
  </si>
  <si>
    <t>VALOR TOTAL POR EMPREGADO = Base aplicação do Fator Tributário + total dos tributos</t>
  </si>
  <si>
    <t>Fator Economicidade - Acórdão TCU nº 289/2018 - Plenário, de 21 de fevereiro de 2018</t>
  </si>
  <si>
    <t>Encargos Sociais</t>
  </si>
  <si>
    <t>1051/611</t>
  </si>
  <si>
    <t>RESUMO VALOR DOS POSTOS POSTOS</t>
  </si>
  <si>
    <t>POSTO</t>
  </si>
  <si>
    <t>VALOR MENSAL</t>
  </si>
  <si>
    <t>Fator de Economicidade</t>
  </si>
  <si>
    <t>Custo Indireto</t>
  </si>
  <si>
    <t>ESTIMATIVA DE HORAS EXTRAS TRABALHADAS DE 2ª A 6ª - POSTOS FIXOS - SEM ACRÉSCIMO DE TRANSPORTE E AUXÍLIO ALIMENTAÇÃO</t>
  </si>
  <si>
    <t>PREÇO MÁXIMO ADMITIDO HE</t>
  </si>
  <si>
    <t>QDE HE ESTIMADAS</t>
  </si>
  <si>
    <t>JORNADA MENSAL</t>
  </si>
  <si>
    <t>VALOR HE</t>
  </si>
  <si>
    <t>TOTAL HE</t>
  </si>
  <si>
    <t>TOTAL MENSAL</t>
  </si>
  <si>
    <t>ESTIMATIVA DE HORAS EXTRAS TRABALHADAS AOS SÁBADOS - POSTOS FIXOS - COM ACRÉSCIMO DE TRANSPORTE E AUXÍLIO ALIMENTAÇÃO</t>
  </si>
  <si>
    <t>PREÇO MÁXIMO ADMITIDO - 01 DIA COM 6H DE LABOR + VA + VT</t>
  </si>
  <si>
    <t>QDE DE DIAS (6H) ESTIMADOS</t>
  </si>
  <si>
    <t>VALOR DIÁRIA 6H COM VA+VT</t>
  </si>
  <si>
    <t>VT</t>
  </si>
  <si>
    <t>VR</t>
  </si>
  <si>
    <t>ESTIMATIVA DE POSTOS POR DEMANDA - DIÁRIA COM VA + VT</t>
  </si>
  <si>
    <t>PREÇO MÁXIMO ADMITIDO - 01 DIA COM 8h OU 6h DE LABOR + VA + VT</t>
  </si>
  <si>
    <t>QDE DE DIÁRIAS ESTIMADAS</t>
  </si>
  <si>
    <t>SERVIÇOS DE APOIO - POSTOS FIXOS</t>
  </si>
  <si>
    <t>Nº DE PROFISSIONAIS</t>
  </si>
  <si>
    <t>Un.</t>
  </si>
  <si>
    <t>QUANTIDADE</t>
  </si>
  <si>
    <t>PREÇO MÁXIMO ADMITIDO</t>
  </si>
  <si>
    <t>VALOR UNITÁRIO DO POSTO</t>
  </si>
  <si>
    <t>VALOR TOTAL MENSAL</t>
  </si>
  <si>
    <t>mês</t>
  </si>
  <si>
    <t>QUANTIDADE DE HORAS EXTRAS</t>
  </si>
  <si>
    <t>VALOR DA HORA EXTRA</t>
  </si>
  <si>
    <t>hora</t>
  </si>
  <si>
    <t>QUANTIDADE SÁBADOS (6H)</t>
  </si>
  <si>
    <t>VALOR SÁBADO (6H) COM VA + VT</t>
  </si>
  <si>
    <t>VALOR TOTAL
+ VA + VT</t>
  </si>
  <si>
    <t>dia</t>
  </si>
  <si>
    <t>Estimativa
de diárias/mês</t>
  </si>
  <si>
    <t>VALOR TOTAL PARA 1 DIA* COM VA + VT</t>
  </si>
  <si>
    <t>VALOR TOTAL DIÁRIAS COM VA + VT</t>
  </si>
  <si>
    <t>MENSAL</t>
  </si>
  <si>
    <t>TABELA DE MATERIAIS</t>
  </si>
  <si>
    <t>ITENS</t>
  </si>
  <si>
    <t>NOME DO MATERIAL DE APOIO</t>
  </si>
  <si>
    <t>UNID</t>
  </si>
  <si>
    <t>PREÇO UNITÁRIO</t>
  </si>
  <si>
    <t>VALOR ESTIMADO</t>
  </si>
  <si>
    <t>UN</t>
  </si>
  <si>
    <t>VALOR MENSAL DOS MATERIAIS</t>
  </si>
  <si>
    <t>VALOR TOTAL DOS ITENS (12 MESES)</t>
  </si>
  <si>
    <t>Volumetria estimada com base nas premissas para 12 meses em todas as Edificações</t>
  </si>
  <si>
    <t>VALOR TOTAL MENSAL DE MATERIAIS E EQUIPAMENTOS</t>
  </si>
  <si>
    <t>TABELA UNIFORMES</t>
  </si>
  <si>
    <t>RESUMO UNIFORMES</t>
  </si>
  <si>
    <t>VALOR UNIT</t>
  </si>
  <si>
    <t>MUNICÍPIO</t>
  </si>
  <si>
    <t>Média</t>
  </si>
  <si>
    <t>Descrição</t>
  </si>
  <si>
    <t>Preço médio pesquisado 
Unitário
(R$)</t>
  </si>
  <si>
    <t>Quantidade de peças para fardamento - Kit  semestral</t>
  </si>
  <si>
    <t>Quantidade de peças anual</t>
  </si>
  <si>
    <t>Custo
Total de
Uniformes
(R$)</t>
  </si>
  <si>
    <t>Casaco em tactel ou nylon, com zíper na frente e bolsos laterais, com emblema da empresa (ou equivalente), masculino ou feminino, cor escura.
 ANALISAR NECESSIDADE DE ACORDO COM A REGIÃO</t>
  </si>
  <si>
    <t>Crachá de identificação provisório, em papel cartão, com corda ou presilha. (entrega na data da admissão)</t>
  </si>
  <si>
    <t>Crachá de identificação definitivo, conforme modelo do Edital - entrega obrigatória no 11º dia útil da admissão</t>
  </si>
  <si>
    <t xml:space="preserve">Custo anual </t>
  </si>
  <si>
    <t xml:space="preserve">Custo mensal  </t>
  </si>
  <si>
    <t>PLANILHA DE CUSTOS COM UNIFORMES E CRACHÁ - COPEIRAGEM</t>
  </si>
  <si>
    <t>Conjunto de calça comprida e blusa com bolsos frontais, em tecido resistente, cor predominante escura (preto ou azul marinho), detalhe em bordado inglês – Kit com dois conjuntos.</t>
  </si>
  <si>
    <t>Touca de filó com aba  ou Prendedor de cabelo tipo laço com rede</t>
  </si>
  <si>
    <t>Calçado confort, salto baixo, fechado, cor escura.</t>
  </si>
  <si>
    <t>Meia fina soquete, cor escura.</t>
  </si>
  <si>
    <t>Casaco tipo cardigan curto, com abertura frontal e botões, cor escura (preto ou azul marinho)</t>
  </si>
  <si>
    <t>Crachá de identificação provisório, conforme Edital (entrega na data da admissão)</t>
  </si>
  <si>
    <t xml:space="preserve">PLANILHA DE CUSTOS COM UNIFORMES E CRACHÁ - TELEFONISTA, ZELADOR E OPERADOR DE MÁQUINA COPIADORA </t>
  </si>
  <si>
    <t>Calça comprida modelo social, cor predominante escura, masculino ou feminino.</t>
  </si>
  <si>
    <t>Camisa meia manga, em malha piquet, modelo polo, cor neutra e detalhe opcional na cor da empresa</t>
  </si>
  <si>
    <t>Calçado confort tipo mocassim, masculino ou feminino, cor escura.</t>
  </si>
  <si>
    <t>Cinto social em couro, masculino ou feminino, cor escura.</t>
  </si>
  <si>
    <t>Par de meias 100% algodão, cano médio, cor neutra ou acompanhando a cor da calça.</t>
  </si>
  <si>
    <t>PLANILHA DE CUSTOS COM UNIFORMES E CRACHÁ - ASCENSORISTA, PORTEIRO, GARAGISTA E RECEPCIONISTA ÁREA MEIO</t>
  </si>
  <si>
    <t>Calça comprida modelo social, cor predominante escura, masculina ou feminina.</t>
  </si>
  <si>
    <t>Camisa social meia manga ou manga longa (adaptar ao clima da região), tecido passa fácil e que não amasse, sem transparência, cores neutras na padronização lisa da empresa contratada, masculina ou feminina.</t>
  </si>
  <si>
    <t>Blazer social, em tecido que não amassa, cor escura, masculino ou feminino.</t>
  </si>
  <si>
    <t xml:space="preserve">Par de meias 100% algodão, cano médio, cor neutra ou acompanhando a cor da calça.
</t>
  </si>
  <si>
    <t xml:space="preserve">Gravata (masculino) ou lenço (feminino) cores neutras, conforme padrão da empresa contratada. </t>
  </si>
  <si>
    <t>PLANILHA DE CUSTOS COM UNIFORMES E CRACHÁ - GARÇOM</t>
  </si>
  <si>
    <t xml:space="preserve">Terno completo em tecido de boa qualidade que naõ amarrote, cor preta </t>
  </si>
  <si>
    <t>Camisa social, tecido que não amarrote, cor branca</t>
  </si>
  <si>
    <t xml:space="preserve">Gravata modelo borboleta, cor preta </t>
  </si>
  <si>
    <t>Meia social, cor preta</t>
  </si>
  <si>
    <t>Calçado em couro, confort, tipo mocassim, masculino, cor preta</t>
  </si>
  <si>
    <t>Cinto social em couro, masculino, cor preta</t>
  </si>
  <si>
    <t>Suéter de lã sintética, gola V, manga longa, cor preta - ANALISAR NECESSIDADE DE ACORDO COM CLIMA DA REGIÃO</t>
  </si>
  <si>
    <t>Luvas brancas</t>
  </si>
  <si>
    <t>13º (Décimo Terceiro) Salário - CF art 7º inc XVII e CLT art 142.
    Cálculo:
        (1/12) x 100 = 8,33%</t>
  </si>
  <si>
    <t>Férias e Adicional de Férias - CF art 7º inc XVII e CLT art 142.
    Cálculo: 
        ( (1/12) x 100 = 8,33% ) + (1/3)*(1/12) x 100 = 2,78% = 11,11%</t>
  </si>
  <si>
    <t>Quantidade de Prepostos estimados</t>
  </si>
  <si>
    <t>Total Prepostos</t>
  </si>
  <si>
    <t xml:space="preserve">A inserção de Custos Indiretos não se aplica, porque despesas de prepostos é parte do custo indireto. A aplicação do Lucro ocorre no rateio dos custos indiretos por posto. A aplicação dos Tributos também se dá no rateio por posto. </t>
  </si>
  <si>
    <t xml:space="preserve">ESTIMATIVA DE CUSTOS INDIRETOS </t>
  </si>
  <si>
    <t>MERA ESTIMATIVA - CONTRATADA DEVERÁ APRESENTAR SEUS CUSTOS MÉDIOS MENSAIS E, INDEPENDENTE DO DECLARADO, A OBRIGAÇÃO É A PERFEITA EXECUÇÃO DO SERVIÇO</t>
  </si>
  <si>
    <t>Discriminação das Despesas - Estimativas</t>
  </si>
  <si>
    <t>Custos Mensais R$</t>
  </si>
  <si>
    <t>Aluguel de espaço para Escritório na capital ou região Metropolita</t>
  </si>
  <si>
    <t>Energia Elétrica</t>
  </si>
  <si>
    <t>Água e esgoto</t>
  </si>
  <si>
    <t>IPTU anual</t>
  </si>
  <si>
    <t>Condomínio - sem água e esgoto</t>
  </si>
  <si>
    <t>Telefone fixo no escritório (VIVO EMPRESARIAL 300 MB - 149,99</t>
  </si>
  <si>
    <t>(https://www.vivo.com.br/para-empresas/ofertas/internet-fixa?gclid=CjwKCAiAqJn9BRB0EiwAJ1SztZqua_Pk33k32Esc7S_O11aPPn8tDGWJ0JtlHbHn-rqgr_OWUFnzLBoCDwAQAvD_BwE&amp;gclsrc=aw.ds)</t>
  </si>
  <si>
    <t>Banda larga - internet (VIVO EMPRESARIAL COMBO 300 MB - 149,99</t>
  </si>
  <si>
    <t>https://www.vivo.com.br/para-empresas/ofertas/smart-empresas/planos?gclid=CjwKCAiAqJn9BRB0EiwAJ1SztSF_FC4mY3Mg5gio-IF6Q5ooefGaZ9KiO0bfXUgNMO8zfKL1_aPnBxoCvesQAvD_BwE&amp;gclsrc=aw.ds</t>
  </si>
  <si>
    <t>Planos telefônicos empresariais móveis com internet 10GB - WhatsApp (unitário)</t>
  </si>
  <si>
    <t>Material de Escritório - papel, cartuchos de toner, etc</t>
  </si>
  <si>
    <t>Material de Escritório/consumo - limpeza, higiene, café e açúcar</t>
  </si>
  <si>
    <t>Despesas com cópias - apostilas para reciclagem obrigatória</t>
  </si>
  <si>
    <t>Sindicato - contribuições patronais</t>
  </si>
  <si>
    <t>Depreciação dos equipamentos - computador, impressora e scaner</t>
  </si>
  <si>
    <t>Despesas com transporte dos Prepostos e Auxiliares a serviço (100,00 por Preposto)</t>
  </si>
  <si>
    <t>Despesas com correios e fretes</t>
  </si>
  <si>
    <t>Despesas cartorárias com autenticação e reconhecimento documentos</t>
  </si>
  <si>
    <t>Remuneração pessoal administrativo - matriz da empresa (rateio)</t>
  </si>
  <si>
    <t>Despesas com pessoal administrativo do escritório região metropolitana</t>
  </si>
  <si>
    <t>Despesa de conservação - limpeza do escritório e copa região metropolita (Valor da diária)</t>
  </si>
  <si>
    <t>Despesa de conservação - limpeza do escritório e copa região metropolita (diarista 1 x por semana)</t>
  </si>
  <si>
    <t>Despesas de manutenção do escritório região metropolitana</t>
  </si>
  <si>
    <t>Taxa do seguro garantia do contrato</t>
  </si>
  <si>
    <t>Administração do Vale transporte</t>
  </si>
  <si>
    <t>Administração do Vale Alimentação</t>
  </si>
  <si>
    <t>Despesas Securitárias - Seguros legais (Ex.: responsabilidade civil)</t>
  </si>
  <si>
    <t>Média mensal para despesas com Saúde e Segurança do Trabalho - SST que deverão ser enviadas ao e-Social</t>
  </si>
  <si>
    <t>Total das Despesas Administrativas</t>
  </si>
  <si>
    <t xml:space="preserve">Rateio pelos postos fixos </t>
  </si>
  <si>
    <t>Quantidade de Profissionais Fixos - DISTRITO FEDERAL</t>
  </si>
  <si>
    <t>Custo Médio  - Serviços de Segurança do Trabalho. Considera:
a. Para a vigência:
     i.   Exame Admissional: 01
     ii.  Exame Demissional: 01
     iii. PPP: 01 
b. Exames realizados anualmente:
     i.   PPRA
     ii. PCMSO
     iii. Exame Periódico</t>
  </si>
  <si>
    <t>Média dos Serviços individuais de SST</t>
  </si>
  <si>
    <t>Considera rateio de PPRA e PCMSO</t>
  </si>
  <si>
    <t xml:space="preserve">Total serviços </t>
  </si>
  <si>
    <t>Total custo estimado por mês para serviços de Saúde e Segurança do Trabalho - SST</t>
  </si>
  <si>
    <t xml:space="preserve">Custo global por prestador </t>
  </si>
  <si>
    <t>Estimativa de custo mensal</t>
  </si>
  <si>
    <t>Rateio mensal</t>
  </si>
  <si>
    <t>Custo p/ mês</t>
  </si>
  <si>
    <t>CALCULO PERCENTUAL CUSTOS INDIRETOS</t>
  </si>
  <si>
    <t>SERVIÇOS e/ou POSTOS - DISTRITO FEDERAL</t>
  </si>
  <si>
    <t>Quantidade</t>
  </si>
  <si>
    <t>CUSTOS INDIRETOS</t>
  </si>
  <si>
    <t>VALOR UNITÁRIO</t>
  </si>
  <si>
    <t>VALOR TOTAL</t>
  </si>
  <si>
    <t>Apoio - HE</t>
  </si>
  <si>
    <t>Apoio - Demanda</t>
  </si>
  <si>
    <t>TOTAL PARA CADA PLANILHA</t>
  </si>
  <si>
    <t>CUSTOS INDIRETOS NECESSARIOS</t>
  </si>
  <si>
    <t>CUSTOS INDIRETOS SOB % ABAIXO</t>
  </si>
  <si>
    <t>PERCENTUAL A SE ADOTAR</t>
  </si>
  <si>
    <r>
      <rPr>
        <b/>
        <u/>
        <sz val="10"/>
        <color rgb="FFFF0000"/>
        <rFont val="Arial"/>
        <family val="2"/>
      </rPr>
      <t>PREENCHER MANUALMENTE</t>
    </r>
    <r>
      <rPr>
        <sz val="10"/>
        <rFont val="Arial"/>
        <family val="2"/>
      </rPr>
      <t xml:space="preserve"> ATÉ QUE O </t>
    </r>
    <r>
      <rPr>
        <b/>
        <u/>
        <sz val="10"/>
        <color rgb="FFFF0000"/>
        <rFont val="Arial"/>
        <family val="2"/>
      </rPr>
      <t>VALOR ACIMA</t>
    </r>
    <r>
      <rPr>
        <sz val="10"/>
        <rFont val="Arial"/>
        <family val="2"/>
      </rPr>
      <t xml:space="preserve"> FIQUE O MAIS PRÓXIMO DE </t>
    </r>
    <r>
      <rPr>
        <b/>
        <u/>
        <sz val="10"/>
        <color rgb="FFFF0000"/>
        <rFont val="Arial"/>
        <family val="2"/>
      </rPr>
      <t>"ZERO"</t>
    </r>
  </si>
  <si>
    <t>SERVIÇOS DE APOIO - HORAS SUPLEMENTARES DE SEGUNDA A SEXTA-FEIRA - H.E. 50%</t>
  </si>
  <si>
    <t>SERVIÇOS DE APOIO - ESTIMATIVA DE SERVIÇO SOB DEMANDA DE SEGUNDA A SÁBADO - HORA NORMAL DE TRABALHO COM ALIMENTAÇÃO E TRANSPORTE</t>
  </si>
  <si>
    <t xml:space="preserve">PREÇO ESTIMADO MÁXIMO MENSAL </t>
  </si>
  <si>
    <t>SQ</t>
  </si>
  <si>
    <t>SERVIÇOS DE VIGILÂNCIA E ASPP - ESTADO DO AC</t>
  </si>
  <si>
    <t>13º</t>
  </si>
  <si>
    <t>Férias e 1/3</t>
  </si>
  <si>
    <t>Encargos sobre 13º</t>
  </si>
  <si>
    <t>Encargos sobre Férias e 1/3</t>
  </si>
  <si>
    <t>Multa FGTS</t>
  </si>
  <si>
    <t>TOTAL POR POSTO</t>
  </si>
  <si>
    <t>Nº DE POSTOS</t>
  </si>
  <si>
    <t>TOTAL CONTINGENCIAR</t>
  </si>
  <si>
    <t>TOTAL A CONTINGENCIAR PARA OS POSTOS FIXOS</t>
  </si>
  <si>
    <t>Multa do FGTS - rescisão sem justa causa (40%) - 4%
      Conforme IN 05/2017 e Decreto 9.507/2018 - 4% de multa 
      estimando 100% do contingente demitido no encerramento do contrato, inclusive dos feiristas de 2º ao 5º ano</t>
  </si>
  <si>
    <t>Transporte (2 passagens)</t>
  </si>
  <si>
    <t xml:space="preserve">Não se aprovisiona falta de Preposto. A Contratada deve possuir equipe gerencial capaz de repor eventuais ausências do Preposto dedicado ao contrato. </t>
  </si>
  <si>
    <t>Pregão nº _____/20____</t>
  </si>
  <si>
    <t xml:space="preserve">Nome e CNPJ da empresa: </t>
  </si>
  <si>
    <t>Apuração do percentual médio de recolhimento do PIS referente aos 12 últimos meses</t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</si>
  <si>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</si>
  <si>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</si>
  <si>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</si>
  <si>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</si>
  <si>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</si>
  <si>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</t>
  </si>
  <si>
    <t>PERCENTUAL MÉDIO DO PERÍODO</t>
  </si>
  <si>
    <t>Apuração do percentual médio de recolhimento do COFINS referente aos 12 últimos meses</t>
  </si>
  <si>
    <t>CONTRIBUIÇÃO APURADA (B = A X 7,60%)</t>
  </si>
  <si>
    <t>Competência</t>
  </si>
  <si>
    <t>TOTAL 2024</t>
  </si>
  <si>
    <t>TOTAL 2025</t>
  </si>
  <si>
    <t>Valor Mensal</t>
  </si>
  <si>
    <t>Mês/vig.</t>
  </si>
  <si>
    <t>TOTAL GLOBAL</t>
  </si>
  <si>
    <r>
      <t xml:space="preserve">Para alíquotas de PIS e COFINS </t>
    </r>
    <r>
      <rPr>
        <b/>
        <sz val="10"/>
        <color theme="0"/>
        <rFont val="Calibri"/>
        <family val="2"/>
      </rPr>
      <t>recolhidos pelo regime de incidência não-cumulativo, ou seja, alíquotas divergentes a 1,65 % para PIS e 7,60% para COFINS</t>
    </r>
  </si>
  <si>
    <t xml:space="preserve">PREÇO MÁXIMO ADMITIDO
MENSAL </t>
  </si>
  <si>
    <t>PREÇO MÁXIMO ADMITIDO 12 MESES</t>
  </si>
  <si>
    <t>SERVIÇOS</t>
  </si>
  <si>
    <t>SERVIÇOS DE APOIO - SERVIÇO EXTRAORDINÁRIO PARA AÇÕES AOS SÁBADOS - COM ALIMENTAÇÃO E TRANSPORTE</t>
  </si>
  <si>
    <t>MATERIAIS E DEPRECIAÇÃO DE EQUIPAMENTOS</t>
  </si>
  <si>
    <t>Vigia - 12/36 horas - diurno</t>
  </si>
  <si>
    <t>Vigia - 12/36 horas - noturno</t>
  </si>
  <si>
    <t>VALOR VT RJ</t>
  </si>
  <si>
    <t>RIO DE JANEIRO</t>
  </si>
  <si>
    <t>https://site.riobilheteunico.com.br/tarifa-social-metro/</t>
  </si>
  <si>
    <t>Adicional "Cobertura no intervalo intrajornada"</t>
  </si>
  <si>
    <t>Seguro Acidente de Trabalho</t>
  </si>
  <si>
    <t>Benefícios Intervalista</t>
  </si>
  <si>
    <t>Uniforme intervalista</t>
  </si>
  <si>
    <t>PLANILHA DE CUSTOS COM UNIFORMES E CRACHÁ - ANUAL - VIGIA</t>
  </si>
  <si>
    <t xml:space="preserve">Calça comprida </t>
  </si>
  <si>
    <t>Camisa Manga comprida</t>
  </si>
  <si>
    <t>Sapato</t>
  </si>
  <si>
    <t>Cinto de nylon</t>
  </si>
  <si>
    <t>Japona</t>
  </si>
  <si>
    <t>Meia</t>
  </si>
  <si>
    <t>Capa de nylon</t>
  </si>
  <si>
    <t>Crachá de identificação</t>
  </si>
  <si>
    <t>Livro de ocorrências</t>
  </si>
  <si>
    <t>Armário de aço</t>
  </si>
  <si>
    <t>Rádio transmissor</t>
  </si>
  <si>
    <t>Sistema eletrônico de ronda</t>
  </si>
  <si>
    <t>Lanterna recarregável</t>
  </si>
  <si>
    <t>Telefonia móvel</t>
  </si>
  <si>
    <t>Vida útil (em meses)</t>
  </si>
  <si>
    <t>SERVIÇOS DE VIGIA - RIO DE JANEIRO</t>
  </si>
  <si>
    <t>TOTAL SERVIÇOS DE VIGIA - POSTOS 24 horas ininterruptas (4 profissionais) SOB DEMANDA</t>
  </si>
  <si>
    <t>Total de postos 24 horas</t>
  </si>
  <si>
    <t>POSTOS "E" - VIGIAS 24 HORAS ININTERRUPTAS</t>
  </si>
  <si>
    <t>Solicitamos atentar para os avisos abaixo, para que não restem dúvidas às Licitantes: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</si>
  <si>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de todos os participantes observarem a CCT base da precificação;</t>
    </r>
  </si>
  <si>
    <r>
      <t>b)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Licitantes devem observar qual base de precificação garantirá conformidade e exequibilidade à Proposta de Preços;</t>
    </r>
  </si>
  <si>
    <r>
      <t>c)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Vedação de modificar a jornada de trabalho registrada na planilha base de precificação da CAIXA;</t>
    </r>
  </si>
  <si>
    <r>
      <t>d)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das empresas enquadradas no regime tributário do Lucro Real, de apresentarem a média das alíquotas do PIS e COFINS dos últimos 12 (doze) meses, as utilizando nas Planilhas de formação de preços;</t>
    </r>
  </si>
  <si>
    <r>
      <t>e)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de apresentar a comprovação do enquadramento no RAT – Riscos Ambientais do Trabalho, aplicando o percentual correto na planilha de preços;</t>
    </r>
  </si>
  <si>
    <r>
      <t xml:space="preserve">f) </t>
    </r>
    <r>
      <rPr>
        <sz val="11"/>
        <color theme="1"/>
        <rFont val="Arial"/>
        <family val="2"/>
      </rPr>
      <t>Obrigação de apresentar o espelho do FapWeb – Fator Acidentário de Prevenção – FAP com vigência para o ano de 2024, conforme Portaria Interministerial MPS/MF Nº 1, de 20 de setembro de 2023, sobre a disponibilidade do resultado do processamento do Fator Acidentário de Prevenção (FAP) em 2023, com vigência para o ano de 2024,  aplicando o Fator na planilha de preços;</t>
    </r>
  </si>
  <si>
    <r>
      <t>g)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 xml:space="preserve">Preferencialmente apresentar a planilha de formação de preço em formato </t>
    </r>
    <r>
      <rPr>
        <i/>
        <sz val="11"/>
        <color theme="1"/>
        <rFont val="Arial"/>
        <family val="2"/>
      </rPr>
      <t>excel</t>
    </r>
    <r>
      <rPr>
        <sz val="11"/>
        <color theme="1"/>
        <rFont val="Arial"/>
        <family val="2"/>
      </rPr>
      <t xml:space="preserve"> editável de modo a preservar as memórias de cálculo para formação de preços;</t>
    </r>
  </si>
  <si>
    <r>
      <t>h)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Sobre o aprovisionamento de verbas trabalhistas:</t>
    </r>
  </si>
  <si>
    <r>
      <t xml:space="preserve">Os valores informados na Planilha de Composição dos Custos e de Formação dos Preços a título de provisão para pagamento de encargos trabalhistas relativos a </t>
    </r>
    <r>
      <rPr>
        <b/>
        <u/>
        <sz val="11"/>
        <color theme="1"/>
        <rFont val="Arial"/>
        <family val="2"/>
      </rPr>
      <t>férias</t>
    </r>
    <r>
      <rPr>
        <sz val="11"/>
        <color theme="1"/>
        <rFont val="Arial"/>
        <family val="2"/>
      </rPr>
      <t xml:space="preserve"> e correspondente </t>
    </r>
    <r>
      <rPr>
        <b/>
        <u/>
        <sz val="11"/>
        <color theme="1"/>
        <rFont val="Arial"/>
        <family val="2"/>
      </rPr>
      <t>1/3 de adicional de férias</t>
    </r>
    <r>
      <rPr>
        <sz val="11"/>
        <color theme="1"/>
        <rFont val="Arial"/>
        <family val="2"/>
      </rPr>
      <t xml:space="preserve">, </t>
    </r>
    <r>
      <rPr>
        <b/>
        <u/>
        <sz val="11"/>
        <color theme="1"/>
        <rFont val="Arial"/>
        <family val="2"/>
      </rPr>
      <t>13º salário</t>
    </r>
    <r>
      <rPr>
        <sz val="11"/>
        <color theme="1"/>
        <rFont val="Arial"/>
        <family val="2"/>
      </rPr>
      <t xml:space="preserve">, adicional do </t>
    </r>
    <r>
      <rPr>
        <b/>
        <u/>
        <sz val="11"/>
        <color theme="1"/>
        <rFont val="Arial"/>
        <family val="2"/>
      </rPr>
      <t>FGTS nas rescisões sem justa causa</t>
    </r>
    <r>
      <rPr>
        <sz val="11"/>
        <color theme="1"/>
        <rFont val="Arial"/>
        <family val="2"/>
      </rPr>
      <t xml:space="preserve"> e, impactos sobre férias e 13º salário serão glosados do faturamento mensal e depositados em conta caução, de titularidade da Contratada, aberta em Agência da CAIXA, exclusivamente para essa finalidade.</t>
    </r>
  </si>
  <si>
    <r>
      <t xml:space="preserve">Observar a </t>
    </r>
    <r>
      <rPr>
        <b/>
        <u/>
        <sz val="11"/>
        <color theme="1"/>
        <rFont val="Arial"/>
        <family val="2"/>
      </rPr>
      <t>obrigatoriedade quanto aos percentuais incidentes sobre a remuneração de cada categoria profissional,</t>
    </r>
    <r>
      <rPr>
        <sz val="11"/>
        <color theme="1"/>
        <rFont val="Arial"/>
        <family val="2"/>
      </rPr>
      <t xml:space="preserve"> para 13º salário (</t>
    </r>
    <r>
      <rPr>
        <b/>
        <sz val="11"/>
        <color theme="1"/>
        <rFont val="Arial"/>
        <family val="2"/>
      </rPr>
      <t>8,33%</t>
    </r>
    <r>
      <rPr>
        <sz val="11"/>
        <color theme="1"/>
        <rFont val="Arial"/>
        <family val="2"/>
      </rPr>
      <t>), Férias e 1/3 adicional (</t>
    </r>
    <r>
      <rPr>
        <b/>
        <sz val="11"/>
        <color theme="1"/>
        <rFont val="Arial"/>
        <family val="2"/>
      </rPr>
      <t>12,10%</t>
    </r>
    <r>
      <rPr>
        <sz val="11"/>
        <color theme="1"/>
        <rFont val="Arial"/>
        <family val="2"/>
      </rPr>
      <t>) e multa do FGTS (</t>
    </r>
    <r>
      <rPr>
        <b/>
        <sz val="11"/>
        <color theme="1"/>
        <rFont val="Arial"/>
        <family val="2"/>
      </rPr>
      <t>4%</t>
    </r>
    <r>
      <rPr>
        <sz val="11"/>
        <color theme="1"/>
        <rFont val="Arial"/>
        <family val="2"/>
      </rPr>
      <t xml:space="preserve">). </t>
    </r>
  </si>
  <si>
    <t>Conforme Decreto nº 9.507 de 21 de setembro de 2018, inserido no MN AD020 e, motivador de revisão da Minuta de Contrato para serviços contínuos com mão-de-obra dedicada, registramos:</t>
  </si>
  <si>
    <t>Artigo 7º:</t>
  </si>
  <si>
    <t>“É vedada a inclusão de disposições nos instrumentos convocatórios que permitam:</t>
  </si>
  <si>
    <t>I - a indexação de preços por índices gerais, nas hipóteses de alocação de mão de obra”;</t>
  </si>
  <si>
    <r>
      <t xml:space="preserve">Dessa forma, mediante o objeto ora instruído, o custo da mão de obra </t>
    </r>
    <r>
      <rPr>
        <u/>
        <sz val="11"/>
        <rFont val="Arial"/>
        <family val="2"/>
      </rPr>
      <t>será objeto de repactuação anual de preços.</t>
    </r>
  </si>
  <si>
    <r>
      <t>·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Conforme o </t>
    </r>
    <r>
      <rPr>
        <b/>
        <sz val="11"/>
        <rFont val="Arial"/>
        <family val="2"/>
      </rPr>
      <t>Artigo 13º do Decreto acima citado</t>
    </r>
    <r>
      <rPr>
        <sz val="11"/>
        <rFont val="Arial"/>
        <family val="2"/>
      </rPr>
      <t>, que trata de Reajuste, por nãoo existir índices oficiais setoriais para os insumos do objeto ora em instrução, o Í</t>
    </r>
    <r>
      <rPr>
        <b/>
        <sz val="11"/>
        <rFont val="Arial"/>
        <family val="2"/>
      </rPr>
      <t xml:space="preserve">ndice Nacional de Preços ao Consumidor Amplo – IPCA/IBGE </t>
    </r>
    <r>
      <rPr>
        <sz val="11"/>
        <rFont val="Arial"/>
        <family val="2"/>
      </rPr>
      <t>deverá ser o estabelecido para reajuste dessa parte de preços do contrato.</t>
    </r>
  </si>
  <si>
    <t>LC nº</t>
  </si>
  <si>
    <t>POSTOS DE TRABALHO DE VIGIA 24 HORAS ININTERRUPTAS</t>
  </si>
  <si>
    <r>
      <t xml:space="preserve">i) </t>
    </r>
    <r>
      <rPr>
        <sz val="11"/>
        <rFont val="Arial"/>
        <family val="2"/>
      </rPr>
      <t>As células em laranja escuro devem ser preenchidas de acordo com legislação, CCT ou enquadramento tributário da empresa. As células em laranja claro podem ser ajustadas de acordo com a realidade da empresa.</t>
    </r>
  </si>
  <si>
    <t>POSTO "E": Posto vigias 24 horas ininterruptas (4 profissionais)</t>
  </si>
  <si>
    <t>XXX/XXXXX</t>
  </si>
  <si>
    <t>XX/XX/XXXX</t>
  </si>
  <si>
    <t>XX:XX</t>
  </si>
  <si>
    <t>X.XX.XXX.XXXXXX/XXXX-XX</t>
  </si>
  <si>
    <t>01/08/2026</t>
  </si>
  <si>
    <t>31/07/2027</t>
  </si>
  <si>
    <t>EMPREENDIMENTOS CAIXA RIO DE JANEIRO</t>
  </si>
  <si>
    <t>XX/XX/20XX</t>
  </si>
  <si>
    <t>CESTA DE ÍNDICE</t>
  </si>
  <si>
    <t>PARÂMETRO</t>
  </si>
  <si>
    <t>DESCRIÇÃO</t>
  </si>
  <si>
    <t xml:space="preserve">INDICE </t>
  </si>
  <si>
    <t>CCT</t>
  </si>
  <si>
    <t>DECRETO</t>
  </si>
  <si>
    <t>Vale Transporte (VT)</t>
  </si>
  <si>
    <t>LEG TRAB</t>
  </si>
  <si>
    <t>DESCONTO S/ VALE TRANSP</t>
  </si>
  <si>
    <t>CCT - A</t>
  </si>
  <si>
    <t>Auxílio Alimentação</t>
  </si>
  <si>
    <t>IPCA-E</t>
  </si>
  <si>
    <t>Insumos/Seguro Vida/Saúde</t>
  </si>
  <si>
    <t>PESO TOTAL</t>
  </si>
  <si>
    <t>Observação: Não alterar linhas das Planilhas</t>
  </si>
  <si>
    <t>Mão de Obra c/ encargos (a+C)</t>
  </si>
  <si>
    <t>APOIO DIURNO</t>
  </si>
  <si>
    <t>APOIO NOTURNO</t>
  </si>
  <si>
    <t>REMUNERAÇÃO 2026</t>
  </si>
  <si>
    <t>Estimativa mensal de 13 postos 24h</t>
  </si>
  <si>
    <t>CESEP - SEGURANÇA FÍSICA E PATRIMONIAL</t>
  </si>
  <si>
    <t>Média Dias do mês</t>
  </si>
  <si>
    <t>BUI (Bilhete Único Intermunicipal), permitindo o passageiro pagar R$ 5,00 para utilizar o serviço.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</si>
</sst>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 * #,##0.00_ ;_ * \-#,##0.00_ ;_ * \-??_ ;_ @_ "/>
    <numFmt numFmtId="168" formatCode="&quot;R$&quot;\ #,##0.00"/>
    <numFmt numFmtId="169" formatCode="0.000%"/>
    <numFmt numFmtId="170" formatCode="#,##0_ ;[Red]\-#,##0\ "/>
    <numFmt numFmtId="171" formatCode="#,##0.0_ ;[Red]\-#,##0.0\ "/>
    <numFmt numFmtId="172" formatCode="#,##0.00_ ;[Red]\-#,##0.00\ "/>
    <numFmt numFmtId="173" formatCode="0.0000%"/>
    <numFmt numFmtId="174" formatCode="#,##0.000000_ ;\-#,##0.000000\ "/>
    <numFmt numFmtId="175" formatCode="#,##0.00_ ;\-#,##0.00\ "/>
    <numFmt numFmtId="176" formatCode="#,##0.000000;\-#,##0.000000"/>
    <numFmt numFmtId="177" formatCode="#,##0.00000000_ ;\-#,##0.00000000\ "/>
    <numFmt numFmtId="178" formatCode="#,##0_ ;\-#,##0\ "/>
    <numFmt numFmtId="179" formatCode="#,##0.00000"/>
    <numFmt numFmtId="180" formatCode="[$-416]mmm\-yy;@"/>
  </numFmts>
  <fonts count="8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242424"/>
      <name val="Arial"/>
      <family val="2"/>
    </font>
    <font>
      <sz val="10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rgb="FF202124"/>
      <name val="Arial"/>
      <family val="2"/>
    </font>
    <font>
      <sz val="10"/>
      <color theme="6" tint="0.79998168889431442"/>
      <name val="Arial"/>
      <family val="2"/>
    </font>
    <font>
      <sz val="10"/>
      <color theme="5"/>
      <name val="Arial"/>
      <family val="2"/>
    </font>
    <font>
      <b/>
      <sz val="10"/>
      <name val="Tw Cen MT"/>
      <family val="2"/>
    </font>
    <font>
      <sz val="10"/>
      <name val="Tw Cen MT"/>
      <family val="2"/>
    </font>
    <font>
      <b/>
      <sz val="10"/>
      <color theme="0"/>
      <name val="Tw Cen MT"/>
      <family val="2"/>
    </font>
    <font>
      <sz val="10"/>
      <color theme="1"/>
      <name val="Tw Cen MT"/>
      <family val="2"/>
    </font>
    <font>
      <b/>
      <sz val="10"/>
      <color theme="1"/>
      <name val="Tw Cen MT"/>
      <family val="2"/>
    </font>
    <font>
      <b/>
      <sz val="10"/>
      <color theme="4" tint="-0.249977111117893"/>
      <name val="Tw Cen MT"/>
      <family val="2"/>
    </font>
    <font>
      <sz val="10"/>
      <color theme="0"/>
      <name val="Tw Cen MT"/>
      <family val="2"/>
    </font>
    <font>
      <sz val="10"/>
      <color rgb="FFFF0000"/>
      <name val="Tw Cen MT"/>
      <family val="2"/>
    </font>
    <font>
      <i/>
      <sz val="10"/>
      <color theme="0"/>
      <name val="Tw Cen MT"/>
      <family val="2"/>
    </font>
    <font>
      <sz val="11"/>
      <name val="Tw Cen MT"/>
      <family val="2"/>
    </font>
    <font>
      <sz val="9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color rgb="FF000000"/>
      <name val="Tw Cen MT"/>
      <family val="2"/>
    </font>
    <font>
      <b/>
      <sz val="10"/>
      <color rgb="FF000000"/>
      <name val="Tw Cen M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0"/>
      <name val="Calibri"/>
      <family val="2"/>
    </font>
    <font>
      <sz val="10"/>
      <name val="Arial"/>
      <family val="2"/>
      <charset val="1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Times New Roman"/>
      <family val="1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b/>
      <sz val="11"/>
      <color theme="1"/>
      <name val="Aptos Black"/>
      <family val="2"/>
    </font>
    <font>
      <b/>
      <sz val="11"/>
      <name val="Aptos Black"/>
      <family val="2"/>
    </font>
    <font>
      <b/>
      <sz val="11"/>
      <color rgb="FFFF0000"/>
      <name val="Century Gothic"/>
      <family val="2"/>
    </font>
    <font>
      <sz val="8"/>
      <color rgb="FF7D7D7D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-0.249977111117893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thin">
        <color theme="0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 tint="-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4" tint="0.7999816888943144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 tint="-4.9989318521683403E-2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medium">
        <color theme="0" tint="-4.9989318521683403E-2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medium">
        <color theme="0" tint="-4.9989318521683403E-2"/>
      </top>
      <bottom style="medium">
        <color indexed="64"/>
      </bottom>
      <diagonal/>
    </border>
    <border>
      <left/>
      <right/>
      <top style="medium">
        <color theme="0" tint="-4.9989318521683403E-2"/>
      </top>
      <bottom style="medium">
        <color indexed="64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/>
      <top style="medium">
        <color theme="0" tint="-4.9989318521683403E-2"/>
      </top>
      <bottom style="medium">
        <color theme="0"/>
      </bottom>
      <diagonal/>
    </border>
    <border>
      <left/>
      <right/>
      <top style="medium">
        <color theme="0" tint="-4.9989318521683403E-2"/>
      </top>
      <bottom style="medium">
        <color theme="0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0" fontId="16" fillId="0" borderId="4" applyNumberFormat="0" applyFill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2" applyNumberFormat="0" applyAlignment="0" applyProtection="0"/>
    <xf numFmtId="0" fontId="6" fillId="0" borderId="0"/>
    <xf numFmtId="0" fontId="18" fillId="30" borderId="0" applyNumberFormat="0" applyBorder="0" applyAlignment="0" applyProtection="0"/>
    <xf numFmtId="166" fontId="6" fillId="0" borderId="0" applyFill="0" applyBorder="0" applyAlignment="0" applyProtection="0"/>
    <xf numFmtId="0" fontId="19" fillId="31" borderId="0" applyNumberFormat="0" applyBorder="0" applyAlignment="0" applyProtection="0"/>
    <xf numFmtId="0" fontId="11" fillId="0" borderId="0"/>
    <xf numFmtId="0" fontId="6" fillId="0" borderId="0"/>
    <xf numFmtId="0" fontId="11" fillId="0" borderId="0"/>
    <xf numFmtId="0" fontId="5" fillId="0" borderId="0"/>
    <xf numFmtId="0" fontId="11" fillId="0" borderId="0"/>
    <xf numFmtId="0" fontId="8" fillId="32" borderId="5" applyNumberFormat="0" applyFont="0" applyAlignment="0" applyProtection="0"/>
    <xf numFmtId="9" fontId="6" fillId="0" borderId="0" applyFill="0" applyBorder="0" applyAlignment="0" applyProtection="0"/>
    <xf numFmtId="0" fontId="20" fillId="21" borderId="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167" fontId="7" fillId="0" borderId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32" borderId="5" applyNumberFormat="0" applyFont="0" applyAlignment="0" applyProtection="0"/>
    <xf numFmtId="167" fontId="6" fillId="0" borderId="0" applyFill="0" applyBorder="0" applyAlignment="0" applyProtection="0"/>
    <xf numFmtId="0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705">
    <xf numFmtId="0" fontId="0" fillId="0" borderId="0" xfId="0"/>
    <xf numFmtId="167" fontId="6" fillId="33" borderId="16" xfId="50" applyFont="1" applyFill="1" applyBorder="1" applyAlignment="1">
      <alignment horizontal="center" vertical="center"/>
    </xf>
    <xf numFmtId="0" fontId="6" fillId="33" borderId="16" xfId="50" applyNumberFormat="1" applyFont="1" applyFill="1" applyBorder="1" applyAlignment="1">
      <alignment horizontal="left" vertical="center" wrapText="1"/>
    </xf>
    <xf numFmtId="10" fontId="6" fillId="33" borderId="16" xfId="38" applyNumberFormat="1" applyFont="1" applyFill="1" applyBorder="1" applyAlignment="1">
      <alignment horizontal="center" vertical="center"/>
    </xf>
    <xf numFmtId="167" fontId="6" fillId="0" borderId="16" xfId="50" applyFont="1" applyFill="1" applyBorder="1" applyAlignment="1">
      <alignment horizontal="center" vertical="center"/>
    </xf>
    <xf numFmtId="0" fontId="6" fillId="0" borderId="16" xfId="50" applyNumberFormat="1" applyFont="1" applyFill="1" applyBorder="1" applyAlignment="1">
      <alignment horizontal="left" vertical="center" wrapText="1"/>
    </xf>
    <xf numFmtId="10" fontId="6" fillId="0" borderId="16" xfId="38" applyNumberFormat="1" applyFont="1" applyBorder="1" applyAlignment="1">
      <alignment horizontal="center" vertical="center"/>
    </xf>
    <xf numFmtId="10" fontId="32" fillId="36" borderId="16" xfId="40" applyNumberFormat="1" applyFont="1" applyFill="1" applyBorder="1" applyAlignment="1">
      <alignment horizontal="center" vertical="center" wrapText="1"/>
    </xf>
    <xf numFmtId="0" fontId="6" fillId="0" borderId="15" xfId="38" applyFont="1" applyBorder="1" applyAlignment="1">
      <alignment vertical="center"/>
    </xf>
    <xf numFmtId="10" fontId="32" fillId="36" borderId="16" xfId="50" applyNumberFormat="1" applyFont="1" applyFill="1" applyBorder="1" applyAlignment="1">
      <alignment horizontal="center" vertical="center"/>
    </xf>
    <xf numFmtId="0" fontId="10" fillId="41" borderId="16" xfId="38" applyFont="1" applyFill="1" applyBorder="1" applyAlignment="1">
      <alignment horizontal="center" vertical="center" wrapText="1"/>
    </xf>
    <xf numFmtId="167" fontId="10" fillId="33" borderId="16" xfId="50" applyFont="1" applyFill="1" applyBorder="1" applyAlignment="1">
      <alignment horizontal="center" vertical="center"/>
    </xf>
    <xf numFmtId="0" fontId="10" fillId="33" borderId="16" xfId="50" applyNumberFormat="1" applyFont="1" applyFill="1" applyBorder="1" applyAlignment="1">
      <alignment horizontal="justify" vertical="center" wrapText="1"/>
    </xf>
    <xf numFmtId="10" fontId="6" fillId="33" borderId="16" xfId="38" applyNumberFormat="1" applyFont="1" applyFill="1" applyBorder="1" applyAlignment="1">
      <alignment horizontal="center" vertical="center" wrapText="1"/>
    </xf>
    <xf numFmtId="0" fontId="28" fillId="0" borderId="15" xfId="38" applyFont="1" applyBorder="1" applyAlignment="1">
      <alignment vertical="center"/>
    </xf>
    <xf numFmtId="0" fontId="10" fillId="0" borderId="16" xfId="50" applyNumberFormat="1" applyFont="1" applyFill="1" applyBorder="1" applyAlignment="1">
      <alignment horizontal="justify" vertical="center" wrapText="1"/>
    </xf>
    <xf numFmtId="10" fontId="6" fillId="0" borderId="16" xfId="38" applyNumberFormat="1" applyFont="1" applyBorder="1" applyAlignment="1">
      <alignment horizontal="center" vertical="center" wrapText="1"/>
    </xf>
    <xf numFmtId="10" fontId="32" fillId="36" borderId="16" xfId="38" applyNumberFormat="1" applyFont="1" applyFill="1" applyBorder="1" applyAlignment="1">
      <alignment horizontal="center" vertical="center" wrapText="1"/>
    </xf>
    <xf numFmtId="0" fontId="10" fillId="0" borderId="16" xfId="38" applyFont="1" applyBorder="1" applyAlignment="1">
      <alignment vertical="center" wrapText="1"/>
    </xf>
    <xf numFmtId="0" fontId="6" fillId="33" borderId="16" xfId="50" applyNumberFormat="1" applyFont="1" applyFill="1" applyBorder="1" applyAlignment="1">
      <alignment horizontal="justify" vertical="center" wrapText="1"/>
    </xf>
    <xf numFmtId="0" fontId="6" fillId="0" borderId="16" xfId="50" applyNumberFormat="1" applyFont="1" applyFill="1" applyBorder="1" applyAlignment="1">
      <alignment horizontal="justify" vertical="center" wrapText="1"/>
    </xf>
    <xf numFmtId="167" fontId="6" fillId="41" borderId="16" xfId="50" applyFont="1" applyFill="1" applyBorder="1" applyAlignment="1">
      <alignment horizontal="center" vertical="center"/>
    </xf>
    <xf numFmtId="0" fontId="6" fillId="41" borderId="16" xfId="50" applyNumberFormat="1" applyFont="1" applyFill="1" applyBorder="1" applyAlignment="1">
      <alignment horizontal="justify" vertical="center" wrapText="1"/>
    </xf>
    <xf numFmtId="0" fontId="6" fillId="0" borderId="15" xfId="38" applyFont="1" applyBorder="1" applyAlignment="1">
      <alignment vertical="center" wrapText="1"/>
    </xf>
    <xf numFmtId="169" fontId="6" fillId="33" borderId="16" xfId="50" applyNumberFormat="1" applyFont="1" applyFill="1" applyBorder="1" applyAlignment="1">
      <alignment horizontal="center" vertical="center" wrapText="1"/>
    </xf>
    <xf numFmtId="173" fontId="6" fillId="0" borderId="16" xfId="50" applyNumberFormat="1" applyFont="1" applyFill="1" applyBorder="1" applyAlignment="1">
      <alignment horizontal="center" vertical="center" wrapText="1"/>
    </xf>
    <xf numFmtId="173" fontId="6" fillId="33" borderId="16" xfId="50" applyNumberFormat="1" applyFont="1" applyFill="1" applyBorder="1" applyAlignment="1">
      <alignment horizontal="center" vertical="center" wrapText="1"/>
    </xf>
    <xf numFmtId="10" fontId="32" fillId="36" borderId="16" xfId="50" applyNumberFormat="1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vertical="center"/>
    </xf>
    <xf numFmtId="0" fontId="33" fillId="42" borderId="16" xfId="0" applyFont="1" applyFill="1" applyBorder="1" applyAlignment="1">
      <alignment vertical="center"/>
    </xf>
    <xf numFmtId="7" fontId="33" fillId="41" borderId="16" xfId="0" applyNumberFormat="1" applyFont="1" applyFill="1" applyBorder="1" applyAlignment="1">
      <alignment vertical="center"/>
    </xf>
    <xf numFmtId="10" fontId="10" fillId="33" borderId="16" xfId="40" applyNumberFormat="1" applyFont="1" applyFill="1" applyBorder="1" applyAlignment="1">
      <alignment horizontal="center" vertical="center"/>
    </xf>
    <xf numFmtId="0" fontId="10" fillId="33" borderId="16" xfId="0" applyFont="1" applyFill="1" applyBorder="1" applyAlignment="1">
      <alignment vertical="center"/>
    </xf>
    <xf numFmtId="10" fontId="10" fillId="0" borderId="16" xfId="40" applyNumberFormat="1" applyFont="1" applyFill="1" applyBorder="1" applyAlignment="1">
      <alignment horizontal="center" vertical="center"/>
    </xf>
    <xf numFmtId="0" fontId="10" fillId="34" borderId="16" xfId="0" applyFont="1" applyFill="1" applyBorder="1" applyAlignment="1">
      <alignment vertical="center"/>
    </xf>
    <xf numFmtId="0" fontId="10" fillId="41" borderId="16" xfId="0" applyFont="1" applyFill="1" applyBorder="1" applyAlignment="1">
      <alignment vertical="center"/>
    </xf>
    <xf numFmtId="0" fontId="31" fillId="33" borderId="16" xfId="0" applyFont="1" applyFill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43" fontId="10" fillId="33" borderId="16" xfId="69" applyFont="1" applyFill="1" applyBorder="1" applyAlignment="1">
      <alignment horizontal="center" vertical="center"/>
    </xf>
    <xf numFmtId="43" fontId="6" fillId="33" borderId="16" xfId="69" applyFont="1" applyFill="1" applyBorder="1" applyAlignment="1">
      <alignment vertical="center" wrapText="1"/>
    </xf>
    <xf numFmtId="43" fontId="10" fillId="0" borderId="16" xfId="69" applyFont="1" applyFill="1" applyBorder="1" applyAlignment="1">
      <alignment horizontal="center" vertical="center"/>
    </xf>
    <xf numFmtId="43" fontId="6" fillId="0" borderId="16" xfId="69" applyFont="1" applyFill="1" applyBorder="1" applyAlignment="1">
      <alignment vertical="center" wrapText="1"/>
    </xf>
    <xf numFmtId="43" fontId="10" fillId="33" borderId="16" xfId="69" applyFont="1" applyFill="1" applyBorder="1" applyAlignment="1">
      <alignment horizontal="center" vertical="center" wrapText="1"/>
    </xf>
    <xf numFmtId="43" fontId="10" fillId="0" borderId="16" xfId="69" applyFont="1" applyFill="1" applyBorder="1" applyAlignment="1">
      <alignment horizontal="center" vertical="center" wrapText="1"/>
    </xf>
    <xf numFmtId="0" fontId="9" fillId="0" borderId="15" xfId="38" applyFont="1" applyBorder="1" applyAlignment="1">
      <alignment vertical="center"/>
    </xf>
    <xf numFmtId="0" fontId="38" fillId="0" borderId="15" xfId="38" applyFont="1" applyBorder="1" applyAlignment="1">
      <alignment vertical="center"/>
    </xf>
    <xf numFmtId="0" fontId="39" fillId="0" borderId="15" xfId="38" applyFont="1" applyBorder="1" applyAlignment="1">
      <alignment vertical="center"/>
    </xf>
    <xf numFmtId="0" fontId="9" fillId="0" borderId="15" xfId="38" applyFont="1" applyBorder="1" applyAlignment="1">
      <alignment vertical="center" wrapText="1"/>
    </xf>
    <xf numFmtId="0" fontId="0" fillId="44" borderId="0" xfId="0" applyFill="1" applyAlignment="1">
      <alignment vertical="center"/>
    </xf>
    <xf numFmtId="0" fontId="10" fillId="44" borderId="0" xfId="0" applyFont="1" applyFill="1" applyAlignment="1">
      <alignment vertical="center"/>
    </xf>
    <xf numFmtId="44" fontId="0" fillId="44" borderId="0" xfId="0" applyNumberFormat="1" applyFill="1" applyAlignment="1">
      <alignment vertical="center"/>
    </xf>
    <xf numFmtId="165" fontId="0" fillId="44" borderId="0" xfId="0" applyNumberFormat="1" applyFill="1" applyAlignment="1">
      <alignment vertical="center"/>
    </xf>
    <xf numFmtId="9" fontId="0" fillId="44" borderId="0" xfId="40" applyFont="1" applyFill="1" applyAlignment="1">
      <alignment vertical="center"/>
    </xf>
    <xf numFmtId="10" fontId="0" fillId="44" borderId="0" xfId="40" applyNumberFormat="1" applyFont="1" applyFill="1" applyAlignment="1">
      <alignment vertical="center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0" fontId="33" fillId="0" borderId="0" xfId="0" applyFont="1" applyAlignment="1">
      <alignment wrapText="1"/>
    </xf>
    <xf numFmtId="44" fontId="43" fillId="0" borderId="0" xfId="0" applyNumberFormat="1" applyFont="1"/>
    <xf numFmtId="0" fontId="44" fillId="0" borderId="0" xfId="0" applyFont="1" applyAlignment="1">
      <alignment wrapText="1"/>
    </xf>
    <xf numFmtId="0" fontId="45" fillId="0" borderId="0" xfId="0" applyFont="1" applyAlignment="1">
      <alignment wrapText="1"/>
    </xf>
    <xf numFmtId="44" fontId="45" fillId="0" borderId="0" xfId="0" applyNumberFormat="1" applyFont="1" applyAlignment="1">
      <alignment wrapText="1"/>
    </xf>
    <xf numFmtId="10" fontId="45" fillId="0" borderId="0" xfId="0" applyNumberFormat="1" applyFont="1" applyAlignment="1">
      <alignment wrapText="1"/>
    </xf>
    <xf numFmtId="167" fontId="6" fillId="0" borderId="16" xfId="50" applyFont="1" applyFill="1" applyBorder="1" applyAlignment="1">
      <alignment horizontal="left" vertical="center" wrapText="1"/>
    </xf>
    <xf numFmtId="167" fontId="6" fillId="33" borderId="16" xfId="50" applyFont="1" applyFill="1" applyBorder="1" applyAlignment="1">
      <alignment horizontal="left" vertical="center" wrapText="1"/>
    </xf>
    <xf numFmtId="0" fontId="0" fillId="0" borderId="16" xfId="50" applyNumberFormat="1" applyFont="1" applyFill="1" applyBorder="1" applyAlignment="1">
      <alignment horizontal="justify" vertical="center" wrapText="1"/>
    </xf>
    <xf numFmtId="0" fontId="0" fillId="33" borderId="16" xfId="50" applyNumberFormat="1" applyFont="1" applyFill="1" applyBorder="1" applyAlignment="1">
      <alignment horizontal="justify" vertical="center" wrapText="1"/>
    </xf>
    <xf numFmtId="166" fontId="37" fillId="43" borderId="15" xfId="32" applyFont="1" applyFill="1" applyBorder="1" applyAlignment="1" applyProtection="1">
      <alignment vertical="center"/>
    </xf>
    <xf numFmtId="0" fontId="6" fillId="0" borderId="15" xfId="38" applyFont="1" applyBorder="1" applyAlignment="1">
      <alignment horizontal="center" vertical="center"/>
    </xf>
    <xf numFmtId="0" fontId="6" fillId="0" borderId="20" xfId="38" applyFont="1" applyBorder="1" applyAlignment="1">
      <alignment horizontal="center" vertical="center"/>
    </xf>
    <xf numFmtId="0" fontId="6" fillId="0" borderId="34" xfId="38" applyFont="1" applyBorder="1" applyAlignment="1">
      <alignment horizontal="center" vertical="center"/>
    </xf>
    <xf numFmtId="0" fontId="6" fillId="0" borderId="19" xfId="38" applyFont="1" applyBorder="1" applyAlignment="1">
      <alignment horizontal="center" vertical="center"/>
    </xf>
    <xf numFmtId="0" fontId="6" fillId="0" borderId="19" xfId="38" applyFont="1" applyBorder="1" applyAlignment="1">
      <alignment vertical="center"/>
    </xf>
    <xf numFmtId="10" fontId="47" fillId="33" borderId="16" xfId="38" applyNumberFormat="1" applyFont="1" applyFill="1" applyBorder="1" applyAlignment="1">
      <alignment horizontal="center" vertical="center" wrapText="1"/>
    </xf>
    <xf numFmtId="10" fontId="47" fillId="0" borderId="16" xfId="38" applyNumberFormat="1" applyFont="1" applyBorder="1" applyAlignment="1">
      <alignment horizontal="center" vertical="center" wrapText="1"/>
    </xf>
    <xf numFmtId="10" fontId="48" fillId="36" borderId="16" xfId="38" applyNumberFormat="1" applyFont="1" applyFill="1" applyBorder="1" applyAlignment="1">
      <alignment horizontal="center" vertical="center" wrapText="1"/>
    </xf>
    <xf numFmtId="173" fontId="48" fillId="36" borderId="16" xfId="38" applyNumberFormat="1" applyFont="1" applyFill="1" applyBorder="1" applyAlignment="1">
      <alignment horizontal="center" vertical="center" wrapText="1"/>
    </xf>
    <xf numFmtId="174" fontId="10" fillId="41" borderId="16" xfId="0" applyNumberFormat="1" applyFont="1" applyFill="1" applyBorder="1" applyAlignment="1">
      <alignment horizontal="center" vertical="center"/>
    </xf>
    <xf numFmtId="0" fontId="49" fillId="0" borderId="48" xfId="0" applyFont="1" applyBorder="1" applyAlignment="1">
      <alignment vertical="center"/>
    </xf>
    <xf numFmtId="0" fontId="6" fillId="0" borderId="48" xfId="0" applyFont="1" applyBorder="1"/>
    <xf numFmtId="0" fontId="6" fillId="34" borderId="48" xfId="0" applyFont="1" applyFill="1" applyBorder="1" applyAlignment="1">
      <alignment vertical="center"/>
    </xf>
    <xf numFmtId="0" fontId="6" fillId="34" borderId="48" xfId="0" applyFont="1" applyFill="1" applyBorder="1"/>
    <xf numFmtId="0" fontId="6" fillId="0" borderId="49" xfId="0" applyFont="1" applyBorder="1"/>
    <xf numFmtId="0" fontId="49" fillId="0" borderId="49" xfId="0" applyFont="1" applyBorder="1" applyAlignment="1">
      <alignment vertical="center"/>
    </xf>
    <xf numFmtId="10" fontId="32" fillId="34" borderId="50" xfId="0" applyNumberFormat="1" applyFont="1" applyFill="1" applyBorder="1" applyAlignment="1">
      <alignment horizontal="center" vertical="center"/>
    </xf>
    <xf numFmtId="44" fontId="6" fillId="34" borderId="51" xfId="69" applyNumberFormat="1" applyFont="1" applyFill="1" applyBorder="1" applyAlignment="1">
      <alignment vertical="center"/>
    </xf>
    <xf numFmtId="44" fontId="6" fillId="34" borderId="50" xfId="69" applyNumberFormat="1" applyFont="1" applyFill="1" applyBorder="1" applyAlignment="1">
      <alignment vertical="center"/>
    </xf>
    <xf numFmtId="44" fontId="32" fillId="34" borderId="51" xfId="69" applyNumberFormat="1" applyFont="1" applyFill="1" applyBorder="1" applyAlignment="1">
      <alignment vertical="center"/>
    </xf>
    <xf numFmtId="44" fontId="10" fillId="34" borderId="50" xfId="69" applyNumberFormat="1" applyFont="1" applyFill="1" applyBorder="1" applyAlignment="1">
      <alignment vertical="center"/>
    </xf>
    <xf numFmtId="44" fontId="33" fillId="34" borderId="50" xfId="0" applyNumberFormat="1" applyFont="1" applyFill="1" applyBorder="1" applyAlignment="1">
      <alignment vertical="center"/>
    </xf>
    <xf numFmtId="44" fontId="32" fillId="34" borderId="50" xfId="69" applyNumberFormat="1" applyFont="1" applyFill="1" applyBorder="1" applyAlignment="1">
      <alignment vertical="center"/>
    </xf>
    <xf numFmtId="175" fontId="33" fillId="34" borderId="50" xfId="0" applyNumberFormat="1" applyFont="1" applyFill="1" applyBorder="1" applyAlignment="1">
      <alignment vertical="center"/>
    </xf>
    <xf numFmtId="0" fontId="6" fillId="0" borderId="50" xfId="0" applyFont="1" applyBorder="1"/>
    <xf numFmtId="0" fontId="49" fillId="0" borderId="50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6" fillId="0" borderId="53" xfId="0" applyFont="1" applyBorder="1"/>
    <xf numFmtId="0" fontId="6" fillId="0" borderId="54" xfId="0" applyFont="1" applyBorder="1" applyAlignment="1">
      <alignment vertical="center"/>
    </xf>
    <xf numFmtId="0" fontId="6" fillId="0" borderId="55" xfId="0" applyFont="1" applyBorder="1" applyAlignment="1">
      <alignment vertical="center"/>
    </xf>
    <xf numFmtId="43" fontId="10" fillId="34" borderId="56" xfId="69" applyFont="1" applyFill="1" applyBorder="1" applyAlignment="1">
      <alignment horizontal="center" vertical="center" wrapText="1"/>
    </xf>
    <xf numFmtId="0" fontId="50" fillId="0" borderId="54" xfId="0" applyFont="1" applyBorder="1" applyAlignment="1">
      <alignment vertical="center"/>
    </xf>
    <xf numFmtId="0" fontId="49" fillId="0" borderId="54" xfId="0" applyFont="1" applyBorder="1" applyAlignment="1">
      <alignment vertical="center"/>
    </xf>
    <xf numFmtId="0" fontId="50" fillId="34" borderId="54" xfId="0" applyFont="1" applyFill="1" applyBorder="1" applyAlignment="1">
      <alignment vertical="center"/>
    </xf>
    <xf numFmtId="10" fontId="32" fillId="36" borderId="16" xfId="0" applyNumberFormat="1" applyFont="1" applyFill="1" applyBorder="1" applyAlignment="1">
      <alignment horizontal="center" vertical="center"/>
    </xf>
    <xf numFmtId="0" fontId="32" fillId="36" borderId="16" xfId="0" applyFont="1" applyFill="1" applyBorder="1" applyAlignment="1">
      <alignment vertical="center"/>
    </xf>
    <xf numFmtId="0" fontId="6" fillId="34" borderId="51" xfId="0" applyFont="1" applyFill="1" applyBorder="1"/>
    <xf numFmtId="0" fontId="32" fillId="36" borderId="29" xfId="0" applyFont="1" applyFill="1" applyBorder="1" applyAlignment="1">
      <alignment horizontal="center" vertical="center" wrapText="1"/>
    </xf>
    <xf numFmtId="0" fontId="6" fillId="34" borderId="56" xfId="0" applyFont="1" applyFill="1" applyBorder="1"/>
    <xf numFmtId="4" fontId="6" fillId="33" borderId="16" xfId="0" applyNumberFormat="1" applyFont="1" applyFill="1" applyBorder="1" applyAlignment="1">
      <alignment horizontal="center" vertical="center" wrapText="1"/>
    </xf>
    <xf numFmtId="4" fontId="6" fillId="34" borderId="16" xfId="0" applyNumberFormat="1" applyFont="1" applyFill="1" applyBorder="1" applyAlignment="1">
      <alignment horizontal="center" vertical="center" wrapText="1"/>
    </xf>
    <xf numFmtId="4" fontId="31" fillId="0" borderId="16" xfId="0" applyNumberFormat="1" applyFont="1" applyBorder="1" applyAlignment="1">
      <alignment horizontal="center" vertical="center"/>
    </xf>
    <xf numFmtId="4" fontId="33" fillId="41" borderId="16" xfId="0" applyNumberFormat="1" applyFont="1" applyFill="1" applyBorder="1" applyAlignment="1">
      <alignment horizontal="center" vertical="center"/>
    </xf>
    <xf numFmtId="4" fontId="6" fillId="33" borderId="16" xfId="69" applyNumberFormat="1" applyFont="1" applyFill="1" applyBorder="1" applyAlignment="1">
      <alignment horizontal="center" vertical="center"/>
    </xf>
    <xf numFmtId="4" fontId="6" fillId="0" borderId="16" xfId="69" applyNumberFormat="1" applyFont="1" applyFill="1" applyBorder="1" applyAlignment="1">
      <alignment horizontal="center" vertical="center"/>
    </xf>
    <xf numFmtId="4" fontId="32" fillId="36" borderId="16" xfId="69" applyNumberFormat="1" applyFont="1" applyFill="1" applyBorder="1" applyAlignment="1">
      <alignment horizontal="center" vertical="center"/>
    </xf>
    <xf numFmtId="4" fontId="10" fillId="41" borderId="16" xfId="69" applyNumberFormat="1" applyFont="1" applyFill="1" applyBorder="1" applyAlignment="1">
      <alignment horizontal="center" vertical="center"/>
    </xf>
    <xf numFmtId="175" fontId="33" fillId="33" borderId="16" xfId="0" applyNumberFormat="1" applyFont="1" applyFill="1" applyBorder="1" applyAlignment="1">
      <alignment horizontal="center" vertical="center"/>
    </xf>
    <xf numFmtId="4" fontId="31" fillId="42" borderId="16" xfId="0" applyNumberFormat="1" applyFont="1" applyFill="1" applyBorder="1" applyAlignment="1">
      <alignment horizontal="center" vertical="center"/>
    </xf>
    <xf numFmtId="4" fontId="31" fillId="41" borderId="16" xfId="0" applyNumberFormat="1" applyFont="1" applyFill="1" applyBorder="1" applyAlignment="1">
      <alignment horizontal="center" vertical="center"/>
    </xf>
    <xf numFmtId="4" fontId="34" fillId="36" borderId="16" xfId="0" applyNumberFormat="1" applyFont="1" applyFill="1" applyBorder="1" applyAlignment="1">
      <alignment horizontal="center" vertical="center"/>
    </xf>
    <xf numFmtId="0" fontId="31" fillId="0" borderId="48" xfId="0" applyFont="1" applyBorder="1"/>
    <xf numFmtId="0" fontId="31" fillId="0" borderId="50" xfId="0" applyFont="1" applyBorder="1"/>
    <xf numFmtId="0" fontId="31" fillId="0" borderId="53" xfId="0" applyFont="1" applyBorder="1"/>
    <xf numFmtId="0" fontId="40" fillId="33" borderId="16" xfId="0" applyFont="1" applyFill="1" applyBorder="1" applyAlignment="1">
      <alignment horizontal="center" vertical="center" wrapText="1"/>
    </xf>
    <xf numFmtId="0" fontId="10" fillId="41" borderId="16" xfId="0" applyFont="1" applyFill="1" applyBorder="1" applyAlignment="1">
      <alignment horizontal="center" vertical="center" wrapText="1"/>
    </xf>
    <xf numFmtId="165" fontId="32" fillId="36" borderId="16" xfId="0" applyNumberFormat="1" applyFont="1" applyFill="1" applyBorder="1" applyAlignment="1">
      <alignment vertical="center"/>
    </xf>
    <xf numFmtId="49" fontId="6" fillId="33" borderId="16" xfId="0" applyNumberFormat="1" applyFont="1" applyFill="1" applyBorder="1" applyAlignment="1">
      <alignment horizontal="left" vertical="center" wrapText="1" indent="1"/>
    </xf>
    <xf numFmtId="0" fontId="0" fillId="33" borderId="16" xfId="0" applyFill="1" applyBorder="1" applyAlignment="1">
      <alignment horizontal="center" vertical="center" wrapText="1"/>
    </xf>
    <xf numFmtId="0" fontId="0" fillId="33" borderId="16" xfId="0" applyFill="1" applyBorder="1" applyAlignment="1">
      <alignment horizontal="left" vertical="center" wrapText="1"/>
    </xf>
    <xf numFmtId="0" fontId="0" fillId="34" borderId="16" xfId="0" applyFill="1" applyBorder="1" applyAlignment="1">
      <alignment horizontal="center" vertical="center" wrapText="1"/>
    </xf>
    <xf numFmtId="14" fontId="50" fillId="37" borderId="16" xfId="35" applyNumberFormat="1" applyFont="1" applyFill="1" applyBorder="1" applyAlignment="1" applyProtection="1">
      <alignment horizontal="center" vertical="center"/>
      <protection locked="0"/>
    </xf>
    <xf numFmtId="49" fontId="47" fillId="37" borderId="16" xfId="35" applyNumberFormat="1" applyFont="1" applyFill="1" applyBorder="1" applyAlignment="1" applyProtection="1">
      <alignment horizontal="center" vertical="center"/>
      <protection locked="0"/>
    </xf>
    <xf numFmtId="49" fontId="47" fillId="37" borderId="16" xfId="35" applyNumberFormat="1" applyFont="1" applyFill="1" applyBorder="1" applyAlignment="1" applyProtection="1">
      <alignment vertical="center" wrapText="1"/>
      <protection locked="0"/>
    </xf>
    <xf numFmtId="0" fontId="47" fillId="33" borderId="28" xfId="35" applyFont="1" applyFill="1" applyBorder="1" applyAlignment="1" applyProtection="1">
      <alignment vertical="center"/>
      <protection locked="0"/>
    </xf>
    <xf numFmtId="0" fontId="47" fillId="33" borderId="28" xfId="35" applyFont="1" applyFill="1" applyBorder="1" applyAlignment="1" applyProtection="1">
      <alignment vertical="center" wrapText="1"/>
      <protection locked="0"/>
    </xf>
    <xf numFmtId="49" fontId="47" fillId="39" borderId="16" xfId="35" applyNumberFormat="1" applyFont="1" applyFill="1" applyBorder="1" applyAlignment="1">
      <alignment horizontal="left" vertical="center" wrapText="1"/>
    </xf>
    <xf numFmtId="170" fontId="47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47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53" fillId="37" borderId="16" xfId="35" applyNumberFormat="1" applyFont="1" applyFill="1" applyBorder="1" applyAlignment="1" applyProtection="1">
      <alignment horizontal="center" vertical="center" wrapText="1"/>
      <protection locked="0"/>
    </xf>
    <xf numFmtId="170" fontId="47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53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47" fillId="41" borderId="16" xfId="35" applyNumberFormat="1" applyFont="1" applyFill="1" applyBorder="1" applyAlignment="1" applyProtection="1">
      <alignment horizontal="center" vertical="center" wrapText="1"/>
      <protection locked="0"/>
    </xf>
    <xf numFmtId="167" fontId="32" fillId="36" borderId="16" xfId="50" applyFont="1" applyFill="1" applyBorder="1" applyAlignment="1">
      <alignment horizontal="left" vertical="center" wrapText="1"/>
    </xf>
    <xf numFmtId="0" fontId="32" fillId="36" borderId="16" xfId="38" applyFont="1" applyFill="1" applyBorder="1" applyAlignment="1">
      <alignment horizontal="left" vertical="center"/>
    </xf>
    <xf numFmtId="4" fontId="0" fillId="33" borderId="16" xfId="0" applyNumberFormat="1" applyFill="1" applyBorder="1" applyAlignment="1">
      <alignment horizontal="center" vertical="center"/>
    </xf>
    <xf numFmtId="49" fontId="6" fillId="34" borderId="16" xfId="0" applyNumberFormat="1" applyFont="1" applyFill="1" applyBorder="1" applyAlignment="1">
      <alignment horizontal="left" vertical="center" wrapText="1" indent="1"/>
    </xf>
    <xf numFmtId="0" fontId="6" fillId="33" borderId="16" xfId="0" applyFont="1" applyFill="1" applyBorder="1" applyAlignment="1">
      <alignment horizontal="left" vertical="center" wrapText="1" indent="1"/>
    </xf>
    <xf numFmtId="10" fontId="32" fillId="34" borderId="0" xfId="0" applyNumberFormat="1" applyFont="1" applyFill="1" applyAlignment="1">
      <alignment horizontal="center" vertical="center"/>
    </xf>
    <xf numFmtId="3" fontId="10" fillId="41" borderId="16" xfId="69" applyNumberFormat="1" applyFont="1" applyFill="1" applyBorder="1" applyAlignment="1">
      <alignment horizontal="center" vertical="center" wrapText="1"/>
    </xf>
    <xf numFmtId="0" fontId="6" fillId="0" borderId="0" xfId="0" applyFont="1"/>
    <xf numFmtId="177" fontId="10" fillId="41" borderId="16" xfId="0" applyNumberFormat="1" applyFont="1" applyFill="1" applyBorder="1" applyAlignment="1">
      <alignment horizontal="center" vertical="center"/>
    </xf>
    <xf numFmtId="4" fontId="10" fillId="41" borderId="16" xfId="0" applyNumberFormat="1" applyFont="1" applyFill="1" applyBorder="1" applyAlignment="1">
      <alignment horizontal="center" vertical="center"/>
    </xf>
    <xf numFmtId="10" fontId="32" fillId="34" borderId="51" xfId="0" applyNumberFormat="1" applyFont="1" applyFill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48" xfId="0" applyFont="1" applyBorder="1" applyAlignment="1">
      <alignment horizontal="center" vertical="center"/>
    </xf>
    <xf numFmtId="4" fontId="32" fillId="36" borderId="53" xfId="0" applyNumberFormat="1" applyFont="1" applyFill="1" applyBorder="1" applyAlignment="1">
      <alignment horizontal="center" vertical="center"/>
    </xf>
    <xf numFmtId="0" fontId="32" fillId="36" borderId="53" xfId="0" applyFont="1" applyFill="1" applyBorder="1" applyAlignment="1">
      <alignment horizontal="right" vertical="center"/>
    </xf>
    <xf numFmtId="0" fontId="10" fillId="42" borderId="16" xfId="0" applyFont="1" applyFill="1" applyBorder="1" applyAlignment="1">
      <alignment horizontal="center" vertical="center" wrapText="1"/>
    </xf>
    <xf numFmtId="4" fontId="10" fillId="42" borderId="16" xfId="0" applyNumberFormat="1" applyFont="1" applyFill="1" applyBorder="1" applyAlignment="1">
      <alignment horizontal="center" vertical="center" wrapText="1"/>
    </xf>
    <xf numFmtId="4" fontId="10" fillId="41" borderId="16" xfId="0" applyNumberFormat="1" applyFont="1" applyFill="1" applyBorder="1" applyAlignment="1">
      <alignment horizontal="center" vertical="center" wrapText="1"/>
    </xf>
    <xf numFmtId="0" fontId="6" fillId="33" borderId="16" xfId="0" applyFont="1" applyFill="1" applyBorder="1" applyAlignment="1">
      <alignment horizontal="center" vertical="center"/>
    </xf>
    <xf numFmtId="0" fontId="6" fillId="34" borderId="16" xfId="0" applyFont="1" applyFill="1" applyBorder="1" applyAlignment="1">
      <alignment horizontal="center" vertical="center"/>
    </xf>
    <xf numFmtId="178" fontId="10" fillId="41" borderId="16" xfId="69" applyNumberFormat="1" applyFont="1" applyFill="1" applyBorder="1" applyAlignment="1">
      <alignment horizontal="center" vertical="center" wrapText="1"/>
    </xf>
    <xf numFmtId="4" fontId="0" fillId="33" borderId="16" xfId="0" applyNumberFormat="1" applyFill="1" applyBorder="1" applyAlignment="1">
      <alignment horizontal="center" vertical="center" wrapText="1"/>
    </xf>
    <xf numFmtId="4" fontId="0" fillId="34" borderId="16" xfId="0" applyNumberForma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0" fontId="6" fillId="46" borderId="48" xfId="0" applyFont="1" applyFill="1" applyBorder="1" applyAlignment="1">
      <alignment horizontal="center" vertical="center"/>
    </xf>
    <xf numFmtId="4" fontId="6" fillId="46" borderId="48" xfId="40" applyNumberFormat="1" applyFill="1" applyBorder="1" applyAlignment="1">
      <alignment horizontal="center" vertical="center"/>
    </xf>
    <xf numFmtId="49" fontId="0" fillId="33" borderId="16" xfId="0" applyNumberFormat="1" applyFill="1" applyBorder="1" applyAlignment="1">
      <alignment vertical="center" wrapText="1"/>
    </xf>
    <xf numFmtId="49" fontId="0" fillId="34" borderId="16" xfId="0" applyNumberFormat="1" applyFill="1" applyBorder="1" applyAlignment="1">
      <alignment vertical="center" wrapText="1"/>
    </xf>
    <xf numFmtId="0" fontId="0" fillId="33" borderId="16" xfId="38" applyFont="1" applyFill="1" applyBorder="1" applyAlignment="1">
      <alignment horizontal="left" vertical="center" wrapText="1" indent="1"/>
    </xf>
    <xf numFmtId="0" fontId="0" fillId="34" borderId="16" xfId="38" applyFont="1" applyFill="1" applyBorder="1" applyAlignment="1">
      <alignment horizontal="left" vertical="center" wrapText="1" indent="1"/>
    </xf>
    <xf numFmtId="4" fontId="0" fillId="33" borderId="16" xfId="38" applyNumberFormat="1" applyFont="1" applyFill="1" applyBorder="1" applyAlignment="1">
      <alignment horizontal="center" vertical="center" wrapText="1"/>
    </xf>
    <xf numFmtId="4" fontId="0" fillId="34" borderId="16" xfId="38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10" fillId="33" borderId="16" xfId="0" applyFont="1" applyFill="1" applyBorder="1" applyAlignment="1">
      <alignment horizontal="center" vertical="center" wrapText="1"/>
    </xf>
    <xf numFmtId="0" fontId="31" fillId="0" borderId="0" xfId="0" applyFont="1"/>
    <xf numFmtId="43" fontId="10" fillId="33" borderId="16" xfId="69" applyFont="1" applyFill="1" applyBorder="1" applyAlignment="1">
      <alignment horizontal="left" vertical="center" wrapText="1"/>
    </xf>
    <xf numFmtId="43" fontId="10" fillId="0" borderId="16" xfId="69" applyFont="1" applyFill="1" applyBorder="1" applyAlignment="1">
      <alignment horizontal="left" vertical="center" wrapText="1"/>
    </xf>
    <xf numFmtId="0" fontId="10" fillId="34" borderId="16" xfId="0" applyFont="1" applyFill="1" applyBorder="1" applyAlignment="1">
      <alignment horizontal="center" vertical="center"/>
    </xf>
    <xf numFmtId="0" fontId="10" fillId="33" borderId="16" xfId="0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 vertical="center" wrapText="1"/>
    </xf>
    <xf numFmtId="49" fontId="47" fillId="37" borderId="16" xfId="35" applyNumberFormat="1" applyFont="1" applyFill="1" applyBorder="1" applyAlignment="1" applyProtection="1">
      <alignment horizontal="center" vertical="center" wrapText="1"/>
      <protection locked="0"/>
    </xf>
    <xf numFmtId="0" fontId="32" fillId="36" borderId="16" xfId="38" applyFont="1" applyFill="1" applyBorder="1" applyAlignment="1">
      <alignment horizontal="center" vertical="center" wrapText="1"/>
    </xf>
    <xf numFmtId="43" fontId="10" fillId="41" borderId="16" xfId="69" applyFont="1" applyFill="1" applyBorder="1" applyAlignment="1">
      <alignment horizontal="center" vertical="center" wrapText="1"/>
    </xf>
    <xf numFmtId="0" fontId="10" fillId="41" borderId="16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32" fillId="36" borderId="16" xfId="0" applyFont="1" applyFill="1" applyBorder="1" applyAlignment="1">
      <alignment horizontal="center" vertical="center" wrapText="1"/>
    </xf>
    <xf numFmtId="4" fontId="31" fillId="33" borderId="16" xfId="0" applyNumberFormat="1" applyFont="1" applyFill="1" applyBorder="1" applyAlignment="1">
      <alignment horizontal="center" vertical="center"/>
    </xf>
    <xf numFmtId="4" fontId="0" fillId="33" borderId="16" xfId="69" applyNumberFormat="1" applyFont="1" applyFill="1" applyBorder="1" applyAlignment="1">
      <alignment horizontal="center" vertical="center"/>
    </xf>
    <xf numFmtId="4" fontId="31" fillId="34" borderId="16" xfId="0" applyNumberFormat="1" applyFont="1" applyFill="1" applyBorder="1" applyAlignment="1">
      <alignment horizontal="center" vertical="center"/>
    </xf>
    <xf numFmtId="0" fontId="49" fillId="0" borderId="11" xfId="70" applyFont="1" applyBorder="1" applyAlignment="1">
      <alignment vertical="center"/>
    </xf>
    <xf numFmtId="0" fontId="49" fillId="0" borderId="25" xfId="70" applyFont="1" applyBorder="1" applyAlignment="1">
      <alignment vertical="center"/>
    </xf>
    <xf numFmtId="0" fontId="49" fillId="0" borderId="15" xfId="70" applyFont="1" applyBorder="1" applyAlignment="1">
      <alignment vertical="center"/>
    </xf>
    <xf numFmtId="0" fontId="48" fillId="36" borderId="16" xfId="70" applyFont="1" applyFill="1" applyBorder="1" applyAlignment="1">
      <alignment horizontal="center" vertical="center" wrapText="1"/>
    </xf>
    <xf numFmtId="10" fontId="48" fillId="36" borderId="16" xfId="72" applyNumberFormat="1" applyFont="1" applyFill="1" applyBorder="1" applyAlignment="1" applyProtection="1">
      <alignment horizontal="center" vertical="center" wrapText="1"/>
    </xf>
    <xf numFmtId="3" fontId="46" fillId="39" borderId="16" xfId="35" applyNumberFormat="1" applyFont="1" applyFill="1" applyBorder="1" applyAlignment="1">
      <alignment horizontal="center" vertical="center" wrapText="1"/>
    </xf>
    <xf numFmtId="4" fontId="47" fillId="33" borderId="16" xfId="70" applyNumberFormat="1" applyFont="1" applyFill="1" applyBorder="1" applyAlignment="1">
      <alignment horizontal="center" vertical="center" wrapText="1"/>
    </xf>
    <xf numFmtId="4" fontId="47" fillId="33" borderId="16" xfId="72" applyNumberFormat="1" applyFont="1" applyFill="1" applyBorder="1" applyAlignment="1" applyProtection="1">
      <alignment horizontal="center" vertical="center" wrapText="1"/>
    </xf>
    <xf numFmtId="178" fontId="48" fillId="36" borderId="16" xfId="70" applyNumberFormat="1" applyFont="1" applyFill="1" applyBorder="1" applyAlignment="1">
      <alignment horizontal="center" vertical="center" wrapText="1"/>
    </xf>
    <xf numFmtId="0" fontId="49" fillId="0" borderId="31" xfId="70" applyFont="1" applyBorder="1" applyAlignment="1">
      <alignment vertical="center"/>
    </xf>
    <xf numFmtId="3" fontId="46" fillId="34" borderId="16" xfId="35" applyNumberFormat="1" applyFont="1" applyFill="1" applyBorder="1" applyAlignment="1">
      <alignment horizontal="center" vertical="center" wrapText="1"/>
    </xf>
    <xf numFmtId="4" fontId="47" fillId="34" borderId="16" xfId="70" applyNumberFormat="1" applyFont="1" applyFill="1" applyBorder="1" applyAlignment="1">
      <alignment horizontal="center" vertical="center" wrapText="1"/>
    </xf>
    <xf numFmtId="4" fontId="47" fillId="34" borderId="16" xfId="72" applyNumberFormat="1" applyFont="1" applyFill="1" applyBorder="1" applyAlignment="1" applyProtection="1">
      <alignment horizontal="center" vertical="center" wrapText="1"/>
    </xf>
    <xf numFmtId="4" fontId="48" fillId="36" borderId="16" xfId="72" applyNumberFormat="1" applyFont="1" applyFill="1" applyBorder="1" applyAlignment="1" applyProtection="1">
      <alignment horizontal="center" vertical="center" wrapText="1"/>
    </xf>
    <xf numFmtId="49" fontId="47" fillId="38" borderId="16" xfId="35" applyNumberFormat="1" applyFont="1" applyFill="1" applyBorder="1" applyAlignment="1">
      <alignment horizontal="left" vertical="center" wrapText="1"/>
    </xf>
    <xf numFmtId="0" fontId="57" fillId="0" borderId="0" xfId="0" applyFont="1" applyAlignment="1">
      <alignment wrapText="1"/>
    </xf>
    <xf numFmtId="4" fontId="58" fillId="36" borderId="16" xfId="0" applyNumberFormat="1" applyFont="1" applyFill="1" applyBorder="1" applyAlignment="1">
      <alignment horizontal="center" vertical="center" wrapText="1"/>
    </xf>
    <xf numFmtId="0" fontId="0" fillId="33" borderId="16" xfId="0" applyFill="1" applyBorder="1" applyAlignment="1">
      <alignment vertical="center" wrapText="1"/>
    </xf>
    <xf numFmtId="0" fontId="0" fillId="34" borderId="16" xfId="0" applyFill="1" applyBorder="1" applyAlignment="1">
      <alignment vertical="center"/>
    </xf>
    <xf numFmtId="3" fontId="0" fillId="34" borderId="16" xfId="0" applyNumberFormat="1" applyFill="1" applyBorder="1" applyAlignment="1">
      <alignment horizontal="center" vertical="center"/>
    </xf>
    <xf numFmtId="0" fontId="0" fillId="33" borderId="16" xfId="0" applyFill="1" applyBorder="1" applyAlignment="1">
      <alignment vertical="center"/>
    </xf>
    <xf numFmtId="44" fontId="32" fillId="36" borderId="16" xfId="0" applyNumberFormat="1" applyFont="1" applyFill="1" applyBorder="1" applyAlignment="1">
      <alignment vertical="center"/>
    </xf>
    <xf numFmtId="164" fontId="32" fillId="36" borderId="16" xfId="0" applyNumberFormat="1" applyFont="1" applyFill="1" applyBorder="1" applyAlignment="1">
      <alignment horizontal="center" vertical="center" wrapText="1"/>
    </xf>
    <xf numFmtId="0" fontId="32" fillId="36" borderId="1" xfId="0" applyFont="1" applyFill="1" applyBorder="1" applyAlignment="1">
      <alignment horizontal="center" vertical="center"/>
    </xf>
    <xf numFmtId="1" fontId="32" fillId="36" borderId="16" xfId="0" applyNumberFormat="1" applyFont="1" applyFill="1" applyBorder="1" applyAlignment="1">
      <alignment horizontal="center" vertical="center"/>
    </xf>
    <xf numFmtId="0" fontId="32" fillId="36" borderId="16" xfId="38" applyFont="1" applyFill="1" applyBorder="1" applyAlignment="1">
      <alignment horizontal="left" vertical="center" wrapText="1"/>
    </xf>
    <xf numFmtId="4" fontId="32" fillId="36" borderId="16" xfId="38" applyNumberFormat="1" applyFont="1" applyFill="1" applyBorder="1" applyAlignment="1">
      <alignment horizontal="center" vertical="center" wrapText="1"/>
    </xf>
    <xf numFmtId="0" fontId="0" fillId="34" borderId="0" xfId="0" applyFill="1" applyAlignment="1">
      <alignment vertical="center"/>
    </xf>
    <xf numFmtId="0" fontId="34" fillId="34" borderId="0" xfId="0" applyFont="1" applyFill="1" applyAlignment="1">
      <alignment vertical="center"/>
    </xf>
    <xf numFmtId="0" fontId="30" fillId="34" borderId="0" xfId="68" applyFont="1" applyFill="1" applyAlignment="1">
      <alignment vertical="center"/>
    </xf>
    <xf numFmtId="0" fontId="10" fillId="34" borderId="0" xfId="0" applyFont="1" applyFill="1" applyAlignment="1">
      <alignment vertical="center"/>
    </xf>
    <xf numFmtId="0" fontId="0" fillId="34" borderId="0" xfId="0" applyFill="1"/>
    <xf numFmtId="4" fontId="32" fillId="36" borderId="16" xfId="0" applyNumberFormat="1" applyFont="1" applyFill="1" applyBorder="1" applyAlignment="1">
      <alignment horizontal="center" vertical="center"/>
    </xf>
    <xf numFmtId="10" fontId="10" fillId="41" borderId="16" xfId="40" applyNumberFormat="1" applyFont="1" applyFill="1" applyBorder="1" applyAlignment="1" applyProtection="1">
      <alignment horizontal="center" vertical="center"/>
      <protection locked="0"/>
    </xf>
    <xf numFmtId="4" fontId="0" fillId="41" borderId="16" xfId="0" applyNumberFormat="1" applyFill="1" applyBorder="1" applyAlignment="1" applyProtection="1">
      <alignment horizontal="center" vertical="center" wrapText="1"/>
      <protection locked="0"/>
    </xf>
    <xf numFmtId="4" fontId="0" fillId="41" borderId="16" xfId="38" applyNumberFormat="1" applyFont="1" applyFill="1" applyBorder="1" applyAlignment="1" applyProtection="1">
      <alignment horizontal="center" vertical="center" wrapText="1"/>
      <protection locked="0"/>
    </xf>
    <xf numFmtId="10" fontId="6" fillId="41" borderId="16" xfId="38" applyNumberFormat="1" applyFont="1" applyFill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/>
    </xf>
    <xf numFmtId="4" fontId="32" fillId="36" borderId="16" xfId="0" applyNumberFormat="1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4" borderId="0" xfId="0" applyFont="1" applyFill="1" applyAlignment="1">
      <alignment horizontal="center" vertical="center" wrapText="1"/>
    </xf>
    <xf numFmtId="168" fontId="6" fillId="34" borderId="0" xfId="0" applyNumberFormat="1" applyFont="1" applyFill="1" applyAlignment="1">
      <alignment horizontal="center" vertical="center" wrapText="1"/>
    </xf>
    <xf numFmtId="0" fontId="32" fillId="36" borderId="16" xfId="19" applyFont="1" applyFill="1" applyBorder="1" applyAlignment="1" applyProtection="1">
      <alignment horizontal="center" vertical="center" wrapText="1"/>
    </xf>
    <xf numFmtId="0" fontId="6" fillId="33" borderId="16" xfId="35" applyFill="1" applyBorder="1" applyAlignment="1">
      <alignment horizontal="center" vertical="center" wrapText="1"/>
    </xf>
    <xf numFmtId="168" fontId="6" fillId="41" borderId="16" xfId="35" applyNumberFormat="1" applyFill="1" applyBorder="1" applyAlignment="1">
      <alignment horizontal="center" vertical="center" wrapText="1"/>
    </xf>
    <xf numFmtId="1" fontId="6" fillId="33" borderId="16" xfId="35" applyNumberFormat="1" applyFill="1" applyBorder="1" applyAlignment="1">
      <alignment horizontal="center" vertical="center" wrapText="1"/>
    </xf>
    <xf numFmtId="168" fontId="6" fillId="33" borderId="16" xfId="35" applyNumberFormat="1" applyFill="1" applyBorder="1" applyAlignment="1">
      <alignment horizontal="center" vertical="center" wrapText="1"/>
    </xf>
    <xf numFmtId="0" fontId="6" fillId="34" borderId="16" xfId="35" applyFill="1" applyBorder="1" applyAlignment="1">
      <alignment horizontal="center" vertical="center" wrapText="1"/>
    </xf>
    <xf numFmtId="1" fontId="6" fillId="34" borderId="16" xfId="35" applyNumberFormat="1" applyFill="1" applyBorder="1" applyAlignment="1">
      <alignment horizontal="center" vertical="center" wrapText="1"/>
    </xf>
    <xf numFmtId="168" fontId="6" fillId="34" borderId="16" xfId="35" applyNumberFormat="1" applyFill="1" applyBorder="1" applyAlignment="1">
      <alignment horizontal="center" vertical="center" wrapText="1"/>
    </xf>
    <xf numFmtId="168" fontId="32" fillId="36" borderId="48" xfId="19" applyNumberFormat="1" applyFont="1" applyFill="1" applyBorder="1" applyAlignment="1" applyProtection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4" fontId="0" fillId="41" borderId="16" xfId="0" applyNumberFormat="1" applyFill="1" applyBorder="1" applyAlignment="1" applyProtection="1">
      <alignment horizontal="center" vertical="center"/>
      <protection locked="0"/>
    </xf>
    <xf numFmtId="0" fontId="0" fillId="41" borderId="16" xfId="0" applyFill="1" applyBorder="1" applyAlignment="1" applyProtection="1">
      <alignment horizontal="center" vertical="center"/>
      <protection locked="0"/>
    </xf>
    <xf numFmtId="175" fontId="0" fillId="33" borderId="16" xfId="0" applyNumberForma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4" borderId="16" xfId="0" applyFill="1" applyBorder="1" applyAlignment="1">
      <alignment horizontal="left" vertical="center" wrapText="1"/>
    </xf>
    <xf numFmtId="175" fontId="0" fillId="34" borderId="16" xfId="0" applyNumberFormat="1" applyFill="1" applyBorder="1" applyAlignment="1">
      <alignment horizontal="center" vertical="center" wrapText="1"/>
    </xf>
    <xf numFmtId="175" fontId="32" fillId="36" borderId="16" xfId="0" applyNumberFormat="1" applyFont="1" applyFill="1" applyBorder="1" applyAlignment="1">
      <alignment horizontal="center" vertical="center" wrapText="1"/>
    </xf>
    <xf numFmtId="49" fontId="0" fillId="33" borderId="16" xfId="0" applyNumberFormat="1" applyFill="1" applyBorder="1" applyAlignment="1">
      <alignment horizontal="left" vertical="center" wrapText="1"/>
    </xf>
    <xf numFmtId="49" fontId="0" fillId="34" borderId="16" xfId="0" applyNumberFormat="1" applyFill="1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175" fontId="10" fillId="41" borderId="16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0" fontId="32" fillId="36" borderId="16" xfId="0" applyFont="1" applyFill="1" applyBorder="1" applyAlignment="1">
      <alignment horizontal="center" vertical="center"/>
    </xf>
    <xf numFmtId="175" fontId="32" fillId="36" borderId="16" xfId="0" applyNumberFormat="1" applyFont="1" applyFill="1" applyBorder="1" applyAlignment="1">
      <alignment horizontal="center" vertical="center"/>
    </xf>
    <xf numFmtId="0" fontId="0" fillId="0" borderId="52" xfId="0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/>
    <xf numFmtId="0" fontId="0" fillId="0" borderId="48" xfId="0" applyBorder="1" applyAlignment="1">
      <alignment horizontal="center"/>
    </xf>
    <xf numFmtId="0" fontId="0" fillId="0" borderId="53" xfId="0" applyBorder="1"/>
    <xf numFmtId="175" fontId="0" fillId="0" borderId="53" xfId="0" applyNumberFormat="1" applyBorder="1"/>
    <xf numFmtId="0" fontId="0" fillId="0" borderId="0" xfId="0" applyAlignment="1">
      <alignment horizontal="center"/>
    </xf>
    <xf numFmtId="0" fontId="0" fillId="41" borderId="16" xfId="0" applyFill="1" applyBorder="1" applyAlignment="1" applyProtection="1">
      <alignment horizontal="center" vertical="center" wrapText="1"/>
      <protection locked="0"/>
    </xf>
    <xf numFmtId="167" fontId="34" fillId="36" borderId="16" xfId="50" applyFont="1" applyFill="1" applyBorder="1" applyAlignment="1">
      <alignment horizontal="center" vertical="center"/>
    </xf>
    <xf numFmtId="0" fontId="34" fillId="36" borderId="16" xfId="50" applyNumberFormat="1" applyFont="1" applyFill="1" applyBorder="1" applyAlignment="1">
      <alignment horizontal="justify" vertical="center" wrapText="1"/>
    </xf>
    <xf numFmtId="10" fontId="34" fillId="36" borderId="16" xfId="38" applyNumberFormat="1" applyFont="1" applyFill="1" applyBorder="1" applyAlignment="1">
      <alignment horizontal="center" vertical="center" wrapText="1"/>
    </xf>
    <xf numFmtId="0" fontId="47" fillId="34" borderId="11" xfId="35" applyFont="1" applyFill="1" applyBorder="1" applyAlignment="1">
      <alignment vertical="center"/>
    </xf>
    <xf numFmtId="0" fontId="47" fillId="34" borderId="15" xfId="35" applyFont="1" applyFill="1" applyBorder="1" applyAlignment="1">
      <alignment vertical="center"/>
    </xf>
    <xf numFmtId="0" fontId="48" fillId="36" borderId="16" xfId="35" applyFont="1" applyFill="1" applyBorder="1" applyAlignment="1">
      <alignment horizontal="center" vertical="center"/>
    </xf>
    <xf numFmtId="0" fontId="47" fillId="38" borderId="11" xfId="35" applyFont="1" applyFill="1" applyBorder="1" applyAlignment="1">
      <alignment vertical="center"/>
    </xf>
    <xf numFmtId="0" fontId="47" fillId="38" borderId="15" xfId="35" applyFont="1" applyFill="1" applyBorder="1" applyAlignment="1">
      <alignment vertical="center"/>
    </xf>
    <xf numFmtId="0" fontId="47" fillId="38" borderId="19" xfId="35" applyFont="1" applyFill="1" applyBorder="1" applyAlignment="1">
      <alignment vertical="center"/>
    </xf>
    <xf numFmtId="0" fontId="48" fillId="36" borderId="13" xfId="35" applyFont="1" applyFill="1" applyBorder="1" applyAlignment="1">
      <alignment vertical="center"/>
    </xf>
    <xf numFmtId="0" fontId="48" fillId="36" borderId="14" xfId="35" applyFont="1" applyFill="1" applyBorder="1" applyAlignment="1">
      <alignment vertical="center"/>
    </xf>
    <xf numFmtId="0" fontId="46" fillId="34" borderId="15" xfId="35" applyFont="1" applyFill="1" applyBorder="1" applyAlignment="1">
      <alignment vertical="center"/>
    </xf>
    <xf numFmtId="0" fontId="53" fillId="34" borderId="15" xfId="35" applyFont="1" applyFill="1" applyBorder="1" applyAlignment="1">
      <alignment vertical="center"/>
    </xf>
    <xf numFmtId="0" fontId="46" fillId="34" borderId="20" xfId="35" applyFont="1" applyFill="1" applyBorder="1" applyAlignment="1">
      <alignment horizontal="left" vertical="center"/>
    </xf>
    <xf numFmtId="0" fontId="47" fillId="38" borderId="20" xfId="35" applyFont="1" applyFill="1" applyBorder="1" applyAlignment="1">
      <alignment vertical="center"/>
    </xf>
    <xf numFmtId="0" fontId="53" fillId="34" borderId="20" xfId="35" applyFont="1" applyFill="1" applyBorder="1" applyAlignment="1">
      <alignment vertical="center"/>
    </xf>
    <xf numFmtId="0" fontId="52" fillId="38" borderId="15" xfId="35" applyFont="1" applyFill="1" applyBorder="1" applyAlignment="1">
      <alignment horizontal="center" vertical="center"/>
    </xf>
    <xf numFmtId="0" fontId="47" fillId="34" borderId="25" xfId="35" applyFont="1" applyFill="1" applyBorder="1" applyAlignment="1">
      <alignment vertical="center"/>
    </xf>
    <xf numFmtId="39" fontId="47" fillId="34" borderId="15" xfId="35" applyNumberFormat="1" applyFont="1" applyFill="1" applyBorder="1" applyAlignment="1">
      <alignment horizontal="right" vertical="center"/>
    </xf>
    <xf numFmtId="0" fontId="49" fillId="0" borderId="15" xfId="0" applyFont="1" applyBorder="1"/>
    <xf numFmtId="44" fontId="47" fillId="38" borderId="20" xfId="35" applyNumberFormat="1" applyFont="1" applyFill="1" applyBorder="1" applyAlignment="1">
      <alignment vertical="center"/>
    </xf>
    <xf numFmtId="0" fontId="47" fillId="38" borderId="11" xfId="35" applyFont="1" applyFill="1" applyBorder="1" applyAlignment="1">
      <alignment horizontal="center" vertical="center"/>
    </xf>
    <xf numFmtId="0" fontId="48" fillId="36" borderId="16" xfId="35" applyFont="1" applyFill="1" applyBorder="1" applyAlignment="1">
      <alignment horizontal="center" vertical="center" wrapText="1"/>
    </xf>
    <xf numFmtId="0" fontId="47" fillId="0" borderId="15" xfId="35" applyFont="1" applyBorder="1" applyAlignment="1">
      <alignment horizontal="center" vertical="center"/>
    </xf>
    <xf numFmtId="0" fontId="47" fillId="38" borderId="15" xfId="35" applyFont="1" applyFill="1" applyBorder="1" applyAlignment="1">
      <alignment horizontal="center" vertical="center"/>
    </xf>
    <xf numFmtId="170" fontId="47" fillId="39" borderId="16" xfId="35" applyNumberFormat="1" applyFont="1" applyFill="1" applyBorder="1" applyAlignment="1">
      <alignment horizontal="center" vertical="center" wrapText="1"/>
    </xf>
    <xf numFmtId="172" fontId="47" fillId="39" borderId="16" xfId="35" applyNumberFormat="1" applyFont="1" applyFill="1" applyBorder="1" applyAlignment="1">
      <alignment horizontal="center" vertical="center" wrapText="1"/>
    </xf>
    <xf numFmtId="172" fontId="47" fillId="39" borderId="16" xfId="35" quotePrefix="1" applyNumberFormat="1" applyFont="1" applyFill="1" applyBorder="1" applyAlignment="1">
      <alignment horizontal="center" vertical="center" wrapText="1"/>
    </xf>
    <xf numFmtId="0" fontId="47" fillId="0" borderId="15" xfId="35" applyFont="1" applyBorder="1" applyAlignment="1">
      <alignment vertical="center"/>
    </xf>
    <xf numFmtId="49" fontId="47" fillId="0" borderId="16" xfId="35" applyNumberFormat="1" applyFont="1" applyBorder="1" applyAlignment="1">
      <alignment horizontal="left" vertical="center" wrapText="1"/>
    </xf>
    <xf numFmtId="170" fontId="47" fillId="0" borderId="16" xfId="35" applyNumberFormat="1" applyFont="1" applyBorder="1" applyAlignment="1">
      <alignment horizontal="center" vertical="center" wrapText="1"/>
    </xf>
    <xf numFmtId="172" fontId="47" fillId="0" borderId="16" xfId="35" applyNumberFormat="1" applyFont="1" applyBorder="1" applyAlignment="1">
      <alignment horizontal="center" vertical="center" wrapText="1"/>
    </xf>
    <xf numFmtId="0" fontId="49" fillId="0" borderId="20" xfId="0" applyFont="1" applyBorder="1"/>
    <xf numFmtId="0" fontId="47" fillId="34" borderId="20" xfId="35" applyFont="1" applyFill="1" applyBorder="1" applyAlignment="1">
      <alignment vertical="center"/>
    </xf>
    <xf numFmtId="0" fontId="48" fillId="40" borderId="16" xfId="35" applyFont="1" applyFill="1" applyBorder="1" applyAlignment="1">
      <alignment horizontal="center" vertical="center" wrapText="1"/>
    </xf>
    <xf numFmtId="0" fontId="53" fillId="34" borderId="11" xfId="35" applyFont="1" applyFill="1" applyBorder="1" applyAlignment="1">
      <alignment vertical="center"/>
    </xf>
    <xf numFmtId="0" fontId="53" fillId="34" borderId="15" xfId="35" applyFont="1" applyFill="1" applyBorder="1" applyAlignment="1">
      <alignment vertical="center" wrapText="1"/>
    </xf>
    <xf numFmtId="171" fontId="47" fillId="39" borderId="16" xfId="35" applyNumberFormat="1" applyFont="1" applyFill="1" applyBorder="1" applyAlignment="1">
      <alignment horizontal="center" vertical="center" wrapText="1"/>
    </xf>
    <xf numFmtId="172" fontId="47" fillId="33" borderId="16" xfId="0" applyNumberFormat="1" applyFont="1" applyFill="1" applyBorder="1" applyAlignment="1">
      <alignment horizontal="center" vertical="center" wrapText="1"/>
    </xf>
    <xf numFmtId="171" fontId="47" fillId="0" borderId="16" xfId="35" applyNumberFormat="1" applyFont="1" applyBorder="1" applyAlignment="1">
      <alignment horizontal="center" vertical="center" wrapText="1"/>
    </xf>
    <xf numFmtId="172" fontId="47" fillId="34" borderId="16" xfId="0" applyNumberFormat="1" applyFont="1" applyFill="1" applyBorder="1" applyAlignment="1">
      <alignment horizontal="center" vertical="center" wrapText="1"/>
    </xf>
    <xf numFmtId="0" fontId="46" fillId="34" borderId="20" xfId="35" applyFont="1" applyFill="1" applyBorder="1" applyAlignment="1">
      <alignment horizontal="left" vertical="center" wrapText="1"/>
    </xf>
    <xf numFmtId="172" fontId="46" fillId="34" borderId="20" xfId="35" applyNumberFormat="1" applyFont="1" applyFill="1" applyBorder="1" applyAlignment="1">
      <alignment horizontal="left" vertical="center" wrapText="1"/>
    </xf>
    <xf numFmtId="172" fontId="53" fillId="34" borderId="20" xfId="35" applyNumberFormat="1" applyFont="1" applyFill="1" applyBorder="1" applyAlignment="1">
      <alignment horizontal="center" vertical="center" wrapText="1"/>
    </xf>
    <xf numFmtId="0" fontId="53" fillId="34" borderId="20" xfId="35" applyFont="1" applyFill="1" applyBorder="1" applyAlignment="1">
      <alignment horizontal="center" vertical="center" wrapText="1"/>
    </xf>
    <xf numFmtId="0" fontId="54" fillId="36" borderId="16" xfId="35" applyFont="1" applyFill="1" applyBorder="1" applyAlignment="1">
      <alignment horizontal="center" vertical="center" wrapText="1"/>
    </xf>
    <xf numFmtId="0" fontId="47" fillId="34" borderId="31" xfId="35" applyFont="1" applyFill="1" applyBorder="1" applyAlignment="1">
      <alignment vertical="center"/>
    </xf>
    <xf numFmtId="0" fontId="53" fillId="34" borderId="31" xfId="35" applyFont="1" applyFill="1" applyBorder="1" applyAlignment="1">
      <alignment horizontal="center" vertical="center"/>
    </xf>
    <xf numFmtId="0" fontId="53" fillId="34" borderId="31" xfId="35" applyFont="1" applyFill="1" applyBorder="1" applyAlignment="1">
      <alignment vertical="center"/>
    </xf>
    <xf numFmtId="172" fontId="46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47" fillId="41" borderId="16" xfId="0" applyNumberFormat="1" applyFont="1" applyFill="1" applyBorder="1" applyAlignment="1" applyProtection="1">
      <alignment horizontal="center" vertical="center" wrapText="1"/>
      <protection locked="0"/>
    </xf>
    <xf numFmtId="172" fontId="47" fillId="37" borderId="16" xfId="35" quotePrefix="1" applyNumberFormat="1" applyFont="1" applyFill="1" applyBorder="1" applyAlignment="1" applyProtection="1">
      <alignment horizontal="center" vertical="center" wrapText="1"/>
      <protection locked="0"/>
    </xf>
    <xf numFmtId="172" fontId="55" fillId="37" borderId="16" xfId="35" applyNumberFormat="1" applyFont="1" applyFill="1" applyBorder="1" applyAlignment="1" applyProtection="1">
      <alignment horizontal="left" vertical="center"/>
      <protection locked="0"/>
    </xf>
    <xf numFmtId="3" fontId="0" fillId="33" borderId="16" xfId="0" applyNumberFormat="1" applyFill="1" applyBorder="1" applyAlignment="1">
      <alignment horizontal="center" vertical="center" wrapText="1"/>
    </xf>
    <xf numFmtId="3" fontId="0" fillId="34" borderId="16" xfId="0" applyNumberFormat="1" applyFill="1" applyBorder="1" applyAlignment="1">
      <alignment horizontal="center" vertical="center" wrapText="1"/>
    </xf>
    <xf numFmtId="172" fontId="47" fillId="38" borderId="16" xfId="35" applyNumberFormat="1" applyFont="1" applyFill="1" applyBorder="1" applyAlignment="1">
      <alignment horizontal="center" vertical="center" wrapText="1"/>
    </xf>
    <xf numFmtId="4" fontId="31" fillId="0" borderId="24" xfId="0" applyNumberFormat="1" applyFont="1" applyBorder="1" applyAlignment="1">
      <alignment horizontal="center" vertical="center"/>
    </xf>
    <xf numFmtId="4" fontId="31" fillId="41" borderId="16" xfId="0" applyNumberFormat="1" applyFont="1" applyFill="1" applyBorder="1" applyAlignment="1" applyProtection="1">
      <alignment horizontal="center" vertical="center"/>
      <protection locked="0"/>
    </xf>
    <xf numFmtId="0" fontId="35" fillId="0" borderId="24" xfId="0" applyFont="1" applyBorder="1" applyAlignment="1">
      <alignment horizontal="center" vertical="center" wrapText="1"/>
    </xf>
    <xf numFmtId="0" fontId="35" fillId="33" borderId="16" xfId="0" applyFont="1" applyFill="1" applyBorder="1" applyAlignment="1">
      <alignment horizontal="center" vertical="center" wrapText="1"/>
    </xf>
    <xf numFmtId="0" fontId="35" fillId="33" borderId="16" xfId="0" applyFont="1" applyFill="1" applyBorder="1" applyAlignment="1">
      <alignment horizontal="center" vertical="center"/>
    </xf>
    <xf numFmtId="4" fontId="35" fillId="33" borderId="16" xfId="0" applyNumberFormat="1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/>
    </xf>
    <xf numFmtId="4" fontId="31" fillId="41" borderId="24" xfId="0" applyNumberFormat="1" applyFont="1" applyFill="1" applyBorder="1" applyAlignment="1" applyProtection="1">
      <alignment horizontal="center" vertical="center"/>
      <protection locked="0"/>
    </xf>
    <xf numFmtId="0" fontId="31" fillId="0" borderId="50" xfId="0" applyFont="1" applyBorder="1" applyAlignment="1">
      <alignment horizontal="center"/>
    </xf>
    <xf numFmtId="0" fontId="31" fillId="0" borderId="48" xfId="0" applyFont="1" applyBorder="1" applyAlignment="1">
      <alignment horizontal="center"/>
    </xf>
    <xf numFmtId="1" fontId="35" fillId="33" borderId="16" xfId="0" applyNumberFormat="1" applyFont="1" applyFill="1" applyBorder="1" applyAlignment="1">
      <alignment horizontal="center" vertical="center" wrapText="1"/>
    </xf>
    <xf numFmtId="1" fontId="35" fillId="0" borderId="24" xfId="0" applyNumberFormat="1" applyFont="1" applyBorder="1" applyAlignment="1">
      <alignment horizontal="center" vertical="center" wrapText="1"/>
    </xf>
    <xf numFmtId="179" fontId="0" fillId="0" borderId="0" xfId="0" applyNumberFormat="1" applyAlignment="1">
      <alignment wrapText="1"/>
    </xf>
    <xf numFmtId="4" fontId="6" fillId="0" borderId="48" xfId="0" applyNumberFormat="1" applyFont="1" applyBorder="1"/>
    <xf numFmtId="49" fontId="0" fillId="34" borderId="16" xfId="0" applyNumberFormat="1" applyFill="1" applyBorder="1" applyAlignment="1">
      <alignment horizontal="left" vertical="center" wrapText="1" indent="1"/>
    </xf>
    <xf numFmtId="0" fontId="0" fillId="34" borderId="16" xfId="0" applyFill="1" applyBorder="1" applyAlignment="1">
      <alignment horizontal="center" vertical="center"/>
    </xf>
    <xf numFmtId="0" fontId="63" fillId="47" borderId="72" xfId="0" applyFont="1" applyFill="1" applyBorder="1" applyAlignment="1">
      <alignment horizontal="center" vertical="center" wrapText="1"/>
    </xf>
    <xf numFmtId="49" fontId="63" fillId="47" borderId="72" xfId="0" applyNumberFormat="1" applyFont="1" applyFill="1" applyBorder="1" applyAlignment="1">
      <alignment horizontal="center" vertical="center" wrapText="1"/>
    </xf>
    <xf numFmtId="0" fontId="65" fillId="47" borderId="0" xfId="0" applyFont="1" applyFill="1" applyAlignment="1">
      <alignment horizontal="center" vertical="center"/>
    </xf>
    <xf numFmtId="0" fontId="65" fillId="47" borderId="73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44" fontId="56" fillId="0" borderId="0" xfId="0" applyNumberFormat="1" applyFont="1" applyAlignment="1">
      <alignment horizontal="center" vertical="center"/>
    </xf>
    <xf numFmtId="0" fontId="56" fillId="0" borderId="72" xfId="0" applyFont="1" applyBorder="1" applyAlignment="1">
      <alignment horizontal="center" vertical="center"/>
    </xf>
    <xf numFmtId="180" fontId="66" fillId="0" borderId="72" xfId="0" applyNumberFormat="1" applyFont="1" applyBorder="1" applyAlignment="1">
      <alignment horizontal="center" vertical="center"/>
    </xf>
    <xf numFmtId="44" fontId="67" fillId="0" borderId="72" xfId="0" applyNumberFormat="1" applyFont="1" applyBorder="1" applyAlignment="1">
      <alignment horizontal="center" vertical="center"/>
    </xf>
    <xf numFmtId="44" fontId="65" fillId="47" borderId="72" xfId="0" applyNumberFormat="1" applyFont="1" applyFill="1" applyBorder="1" applyAlignment="1">
      <alignment horizontal="center" vertical="center"/>
    </xf>
    <xf numFmtId="44" fontId="68" fillId="0" borderId="72" xfId="0" applyNumberFormat="1" applyFont="1" applyBorder="1" applyAlignment="1">
      <alignment horizontal="center" vertical="center"/>
    </xf>
    <xf numFmtId="0" fontId="65" fillId="47" borderId="72" xfId="0" applyFont="1" applyFill="1" applyBorder="1" applyAlignment="1">
      <alignment horizontal="center" vertical="center"/>
    </xf>
    <xf numFmtId="44" fontId="69" fillId="0" borderId="72" xfId="0" applyNumberFormat="1" applyFont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17" fontId="62" fillId="0" borderId="72" xfId="0" applyNumberFormat="1" applyFont="1" applyBorder="1" applyAlignment="1">
      <alignment horizontal="center" vertical="center" wrapText="1"/>
    </xf>
    <xf numFmtId="4" fontId="62" fillId="0" borderId="72" xfId="0" applyNumberFormat="1" applyFont="1" applyBorder="1" applyAlignment="1">
      <alignment horizontal="center" vertical="center" wrapText="1"/>
    </xf>
    <xf numFmtId="0" fontId="62" fillId="0" borderId="72" xfId="0" applyFont="1" applyBorder="1" applyAlignment="1">
      <alignment horizontal="center" vertical="center" wrapText="1"/>
    </xf>
    <xf numFmtId="4" fontId="62" fillId="0" borderId="73" xfId="0" applyNumberFormat="1" applyFont="1" applyBorder="1" applyAlignment="1">
      <alignment horizontal="center" vertical="center" wrapText="1"/>
    </xf>
    <xf numFmtId="0" fontId="64" fillId="47" borderId="77" xfId="0" applyFont="1" applyFill="1" applyBorder="1" applyAlignment="1">
      <alignment horizontal="center" vertical="center" wrapText="1"/>
    </xf>
    <xf numFmtId="0" fontId="62" fillId="0" borderId="73" xfId="0" applyFont="1" applyBorder="1" applyAlignment="1">
      <alignment horizontal="center" vertical="center" wrapText="1"/>
    </xf>
    <xf numFmtId="49" fontId="53" fillId="39" borderId="16" xfId="35" applyNumberFormat="1" applyFont="1" applyFill="1" applyBorder="1" applyAlignment="1">
      <alignment horizontal="left" vertical="center" wrapText="1"/>
    </xf>
    <xf numFmtId="49" fontId="53" fillId="0" borderId="16" xfId="35" applyNumberFormat="1" applyFont="1" applyBorder="1" applyAlignment="1">
      <alignment horizontal="left" vertical="center" wrapText="1"/>
    </xf>
    <xf numFmtId="49" fontId="34" fillId="33" borderId="16" xfId="0" applyNumberFormat="1" applyFont="1" applyFill="1" applyBorder="1" applyAlignment="1">
      <alignment horizontal="left" vertical="center" wrapText="1" indent="1"/>
    </xf>
    <xf numFmtId="4" fontId="34" fillId="33" borderId="16" xfId="0" applyNumberFormat="1" applyFont="1" applyFill="1" applyBorder="1" applyAlignment="1">
      <alignment horizontal="center" vertical="center"/>
    </xf>
    <xf numFmtId="49" fontId="34" fillId="34" borderId="16" xfId="0" applyNumberFormat="1" applyFont="1" applyFill="1" applyBorder="1" applyAlignment="1">
      <alignment horizontal="left" vertical="center" wrapText="1" indent="1"/>
    </xf>
    <xf numFmtId="4" fontId="34" fillId="0" borderId="16" xfId="0" applyNumberFormat="1" applyFont="1" applyBorder="1" applyAlignment="1">
      <alignment horizontal="center" vertical="center"/>
    </xf>
    <xf numFmtId="0" fontId="71" fillId="48" borderId="0" xfId="0" applyFont="1" applyFill="1" applyAlignment="1">
      <alignment vertical="center"/>
    </xf>
    <xf numFmtId="166" fontId="71" fillId="0" borderId="0" xfId="32" applyFont="1" applyBorder="1" applyAlignment="1">
      <alignment vertical="center"/>
    </xf>
    <xf numFmtId="0" fontId="72" fillId="33" borderId="16" xfId="0" applyFont="1" applyFill="1" applyBorder="1" applyAlignment="1">
      <alignment horizontal="center" vertical="center" wrapText="1"/>
    </xf>
    <xf numFmtId="0" fontId="72" fillId="0" borderId="24" xfId="0" applyFont="1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/>
    </xf>
    <xf numFmtId="1" fontId="0" fillId="33" borderId="16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73" fillId="49" borderId="0" xfId="0" applyFont="1" applyFill="1" applyAlignment="1">
      <alignment horizontal="justify" vertical="center"/>
    </xf>
    <xf numFmtId="0" fontId="73" fillId="0" borderId="0" xfId="0" applyFont="1" applyAlignment="1">
      <alignment horizontal="justify" vertical="center"/>
    </xf>
    <xf numFmtId="0" fontId="75" fillId="0" borderId="0" xfId="0" applyFont="1" applyAlignment="1">
      <alignment horizontal="justify" vertical="center"/>
    </xf>
    <xf numFmtId="0" fontId="75" fillId="0" borderId="0" xfId="0" applyFont="1" applyAlignment="1">
      <alignment horizontal="left" vertical="center" indent="5"/>
    </xf>
    <xf numFmtId="0" fontId="78" fillId="0" borderId="0" xfId="0" applyFont="1" applyAlignment="1">
      <alignment horizontal="justify" vertical="center"/>
    </xf>
    <xf numFmtId="0" fontId="79" fillId="0" borderId="0" xfId="0" applyFont="1" applyAlignment="1">
      <alignment horizontal="justify" vertical="center"/>
    </xf>
    <xf numFmtId="0" fontId="80" fillId="0" borderId="0" xfId="0" applyFont="1" applyAlignment="1">
      <alignment horizontal="justify" vertical="center"/>
    </xf>
    <xf numFmtId="0" fontId="82" fillId="0" borderId="0" xfId="0" applyFont="1" applyAlignment="1">
      <alignment horizontal="justify" vertical="center"/>
    </xf>
    <xf numFmtId="4" fontId="0" fillId="50" borderId="16" xfId="0" applyNumberFormat="1" applyFill="1" applyBorder="1" applyAlignment="1" applyProtection="1">
      <alignment horizontal="center" vertical="center"/>
      <protection locked="0"/>
    </xf>
    <xf numFmtId="4" fontId="31" fillId="50" borderId="24" xfId="0" applyNumberFormat="1" applyFont="1" applyFill="1" applyBorder="1" applyAlignment="1" applyProtection="1">
      <alignment horizontal="center" vertical="center"/>
      <protection locked="0"/>
    </xf>
    <xf numFmtId="4" fontId="31" fillId="50" borderId="16" xfId="0" applyNumberFormat="1" applyFont="1" applyFill="1" applyBorder="1" applyAlignment="1" applyProtection="1">
      <alignment horizontal="center" vertical="center"/>
      <protection locked="0"/>
    </xf>
    <xf numFmtId="168" fontId="6" fillId="50" borderId="16" xfId="35" applyNumberFormat="1" applyFill="1" applyBorder="1" applyAlignment="1">
      <alignment horizontal="center" vertical="center" wrapText="1"/>
    </xf>
    <xf numFmtId="0" fontId="79" fillId="0" borderId="0" xfId="0" applyFont="1"/>
    <xf numFmtId="166" fontId="6" fillId="0" borderId="0" xfId="32" applyAlignment="1">
      <alignment horizontal="center"/>
    </xf>
    <xf numFmtId="10" fontId="6" fillId="34" borderId="16" xfId="38" applyNumberFormat="1" applyFont="1" applyFill="1" applyBorder="1" applyAlignment="1">
      <alignment horizontal="center" vertical="center" wrapText="1"/>
    </xf>
    <xf numFmtId="10" fontId="47" fillId="34" borderId="16" xfId="38" applyNumberFormat="1" applyFont="1" applyFill="1" applyBorder="1" applyAlignment="1">
      <alignment horizontal="center" vertical="center" wrapText="1"/>
    </xf>
    <xf numFmtId="0" fontId="1" fillId="0" borderId="0" xfId="73"/>
    <xf numFmtId="0" fontId="27" fillId="0" borderId="0" xfId="73" applyFont="1"/>
    <xf numFmtId="0" fontId="27" fillId="0" borderId="0" xfId="73" applyFont="1" applyAlignment="1">
      <alignment horizontal="center"/>
    </xf>
    <xf numFmtId="10" fontId="0" fillId="0" borderId="72" xfId="74" applyNumberFormat="1" applyFont="1" applyBorder="1"/>
    <xf numFmtId="10" fontId="1" fillId="0" borderId="72" xfId="73" applyNumberFormat="1" applyBorder="1"/>
    <xf numFmtId="0" fontId="27" fillId="0" borderId="0" xfId="73" applyFont="1" applyAlignment="1">
      <alignment vertical="center"/>
    </xf>
    <xf numFmtId="10" fontId="1" fillId="0" borderId="0" xfId="73" applyNumberFormat="1"/>
    <xf numFmtId="0" fontId="86" fillId="0" borderId="0" xfId="35" applyFont="1"/>
    <xf numFmtId="10" fontId="27" fillId="0" borderId="0" xfId="73" applyNumberFormat="1" applyFont="1"/>
    <xf numFmtId="3" fontId="47" fillId="34" borderId="16" xfId="72" applyNumberFormat="1" applyFont="1" applyFill="1" applyBorder="1" applyAlignment="1" applyProtection="1">
      <alignment horizontal="center" vertical="center" wrapText="1"/>
    </xf>
    <xf numFmtId="3" fontId="47" fillId="33" borderId="16" xfId="72" applyNumberFormat="1" applyFont="1" applyFill="1" applyBorder="1" applyAlignment="1" applyProtection="1">
      <alignment horizontal="center" vertical="center" wrapText="1"/>
    </xf>
    <xf numFmtId="0" fontId="34" fillId="0" borderId="48" xfId="0" applyFont="1" applyBorder="1"/>
    <xf numFmtId="0" fontId="34" fillId="34" borderId="48" xfId="0" applyFont="1" applyFill="1" applyBorder="1"/>
    <xf numFmtId="0" fontId="34" fillId="34" borderId="48" xfId="0" applyFont="1" applyFill="1" applyBorder="1" applyAlignment="1">
      <alignment horizontal="center" vertical="center"/>
    </xf>
    <xf numFmtId="10" fontId="34" fillId="34" borderId="48" xfId="40" applyNumberFormat="1" applyFont="1" applyFill="1" applyBorder="1" applyAlignment="1">
      <alignment horizontal="center" vertical="center"/>
    </xf>
    <xf numFmtId="0" fontId="6" fillId="34" borderId="48" xfId="0" applyFont="1" applyFill="1" applyBorder="1" applyAlignment="1">
      <alignment horizontal="center" vertical="center"/>
    </xf>
    <xf numFmtId="10" fontId="6" fillId="34" borderId="48" xfId="40" applyNumberFormat="1" applyFill="1" applyBorder="1" applyAlignment="1">
      <alignment horizontal="center" vertical="center"/>
    </xf>
    <xf numFmtId="0" fontId="30" fillId="0" borderId="50" xfId="75" applyBorder="1" applyAlignment="1">
      <alignment horizontal="center" vertical="center" wrapText="1"/>
    </xf>
    <xf numFmtId="0" fontId="87" fillId="0" borderId="0" xfId="0" applyFont="1"/>
    <xf numFmtId="175" fontId="0" fillId="0" borderId="48" xfId="0" applyNumberFormat="1" applyBorder="1"/>
    <xf numFmtId="167" fontId="7" fillId="0" borderId="48" xfId="50" applyBorder="1"/>
    <xf numFmtId="0" fontId="27" fillId="51" borderId="79" xfId="73" applyFont="1" applyFill="1" applyBorder="1" applyAlignment="1">
      <alignment horizontal="left"/>
    </xf>
    <xf numFmtId="0" fontId="27" fillId="51" borderId="82" xfId="73" applyFont="1" applyFill="1" applyBorder="1" applyAlignment="1">
      <alignment horizontal="left"/>
    </xf>
    <xf numFmtId="0" fontId="10" fillId="51" borderId="72" xfId="73" applyFont="1" applyFill="1" applyBorder="1" applyAlignment="1">
      <alignment horizontal="center" vertical="center" wrapText="1"/>
    </xf>
    <xf numFmtId="0" fontId="15" fillId="52" borderId="72" xfId="73" applyFont="1" applyFill="1" applyBorder="1"/>
    <xf numFmtId="0" fontId="15" fillId="52" borderId="72" xfId="73" applyFont="1" applyFill="1" applyBorder="1" applyAlignment="1">
      <alignment horizontal="left" vertical="center"/>
    </xf>
    <xf numFmtId="0" fontId="32" fillId="52" borderId="80" xfId="73" applyFont="1" applyFill="1" applyBorder="1" applyAlignment="1">
      <alignment horizontal="center" vertical="center"/>
    </xf>
    <xf numFmtId="0" fontId="32" fillId="52" borderId="83" xfId="73" applyFont="1" applyFill="1" applyBorder="1" applyAlignment="1">
      <alignment horizontal="center" vertical="center"/>
    </xf>
    <xf numFmtId="10" fontId="15" fillId="52" borderId="72" xfId="73" applyNumberFormat="1" applyFont="1" applyFill="1" applyBorder="1" applyAlignment="1">
      <alignment vertical="center"/>
    </xf>
    <xf numFmtId="0" fontId="85" fillId="53" borderId="72" xfId="73" applyFont="1" applyFill="1" applyBorder="1"/>
    <xf numFmtId="0" fontId="47" fillId="33" borderId="12" xfId="35" applyFont="1" applyFill="1" applyBorder="1" applyAlignment="1">
      <alignment horizontal="left" vertical="center"/>
    </xf>
    <xf numFmtId="0" fontId="47" fillId="33" borderId="13" xfId="35" applyFont="1" applyFill="1" applyBorder="1" applyAlignment="1">
      <alignment horizontal="left" vertical="center"/>
    </xf>
    <xf numFmtId="0" fontId="47" fillId="33" borderId="14" xfId="35" applyFont="1" applyFill="1" applyBorder="1" applyAlignment="1">
      <alignment horizontal="left" vertical="center"/>
    </xf>
    <xf numFmtId="14" fontId="47" fillId="37" borderId="12" xfId="35" applyNumberFormat="1" applyFont="1" applyFill="1" applyBorder="1" applyAlignment="1" applyProtection="1">
      <alignment horizontal="center" vertical="center" wrapText="1"/>
      <protection locked="0"/>
    </xf>
    <xf numFmtId="14" fontId="47" fillId="37" borderId="13" xfId="35" applyNumberFormat="1" applyFont="1" applyFill="1" applyBorder="1" applyAlignment="1" applyProtection="1">
      <alignment horizontal="center" vertical="center" wrapText="1"/>
      <protection locked="0"/>
    </xf>
    <xf numFmtId="14" fontId="47" fillId="37" borderId="14" xfId="35" applyNumberFormat="1" applyFont="1" applyFill="1" applyBorder="1" applyAlignment="1" applyProtection="1">
      <alignment horizontal="center" vertical="center" wrapText="1"/>
      <protection locked="0"/>
    </xf>
    <xf numFmtId="0" fontId="47" fillId="0" borderId="12" xfId="35" applyFont="1" applyBorder="1" applyAlignment="1">
      <alignment horizontal="left" vertical="center" wrapText="1"/>
    </xf>
    <xf numFmtId="0" fontId="47" fillId="0" borderId="13" xfId="35" applyFont="1" applyBorder="1" applyAlignment="1">
      <alignment horizontal="left" vertical="center" wrapText="1"/>
    </xf>
    <xf numFmtId="0" fontId="47" fillId="0" borderId="14" xfId="35" applyFont="1" applyBorder="1" applyAlignment="1">
      <alignment horizontal="left" vertical="center" wrapText="1"/>
    </xf>
    <xf numFmtId="49" fontId="47" fillId="37" borderId="12" xfId="35" applyNumberFormat="1" applyFont="1" applyFill="1" applyBorder="1" applyAlignment="1" applyProtection="1">
      <alignment horizontal="center" vertical="center"/>
      <protection locked="0"/>
    </xf>
    <xf numFmtId="49" fontId="47" fillId="37" borderId="13" xfId="35" applyNumberFormat="1" applyFont="1" applyFill="1" applyBorder="1" applyAlignment="1" applyProtection="1">
      <alignment horizontal="center" vertical="center"/>
      <protection locked="0"/>
    </xf>
    <xf numFmtId="49" fontId="47" fillId="37" borderId="14" xfId="35" applyNumberFormat="1" applyFont="1" applyFill="1" applyBorder="1" applyAlignment="1" applyProtection="1">
      <alignment horizontal="center" vertical="center"/>
      <protection locked="0"/>
    </xf>
    <xf numFmtId="0" fontId="47" fillId="39" borderId="12" xfId="35" applyFont="1" applyFill="1" applyBorder="1" applyAlignment="1">
      <alignment horizontal="left" vertical="center"/>
    </xf>
    <xf numFmtId="0" fontId="47" fillId="39" borderId="13" xfId="35" applyFont="1" applyFill="1" applyBorder="1" applyAlignment="1">
      <alignment horizontal="left" vertical="center"/>
    </xf>
    <xf numFmtId="0" fontId="47" fillId="39" borderId="14" xfId="35" applyFont="1" applyFill="1" applyBorder="1" applyAlignment="1">
      <alignment horizontal="left" vertical="center"/>
    </xf>
    <xf numFmtId="1" fontId="47" fillId="33" borderId="12" xfId="35" applyNumberFormat="1" applyFont="1" applyFill="1" applyBorder="1" applyAlignment="1">
      <alignment horizontal="center" vertical="center"/>
    </xf>
    <xf numFmtId="1" fontId="47" fillId="33" borderId="13" xfId="35" applyNumberFormat="1" applyFont="1" applyFill="1" applyBorder="1" applyAlignment="1">
      <alignment horizontal="center" vertical="center"/>
    </xf>
    <xf numFmtId="1" fontId="47" fillId="33" borderId="14" xfId="35" applyNumberFormat="1" applyFont="1" applyFill="1" applyBorder="1" applyAlignment="1">
      <alignment horizontal="center" vertical="center"/>
    </xf>
    <xf numFmtId="0" fontId="47" fillId="38" borderId="19" xfId="35" applyFont="1" applyFill="1" applyBorder="1" applyAlignment="1">
      <alignment horizontal="center" vertical="center"/>
    </xf>
    <xf numFmtId="0" fontId="48" fillId="36" borderId="12" xfId="35" applyFont="1" applyFill="1" applyBorder="1" applyAlignment="1">
      <alignment horizontal="left" vertical="center"/>
    </xf>
    <xf numFmtId="0" fontId="48" fillId="36" borderId="13" xfId="35" applyFont="1" applyFill="1" applyBorder="1" applyAlignment="1">
      <alignment horizontal="left" vertical="center"/>
    </xf>
    <xf numFmtId="0" fontId="48" fillId="40" borderId="12" xfId="35" applyFont="1" applyFill="1" applyBorder="1" applyAlignment="1">
      <alignment horizontal="left" vertical="center" wrapText="1"/>
    </xf>
    <xf numFmtId="0" fontId="48" fillId="40" borderId="13" xfId="35" applyFont="1" applyFill="1" applyBorder="1" applyAlignment="1">
      <alignment horizontal="left" vertical="center" wrapText="1"/>
    </xf>
    <xf numFmtId="0" fontId="48" fillId="40" borderId="14" xfId="35" applyFont="1" applyFill="1" applyBorder="1" applyAlignment="1">
      <alignment horizontal="left" vertical="center" wrapText="1"/>
    </xf>
    <xf numFmtId="0" fontId="48" fillId="40" borderId="12" xfId="35" applyFont="1" applyFill="1" applyBorder="1" applyAlignment="1">
      <alignment horizontal="center" vertical="center" wrapText="1"/>
    </xf>
    <xf numFmtId="0" fontId="48" fillId="40" borderId="13" xfId="35" applyFont="1" applyFill="1" applyBorder="1" applyAlignment="1">
      <alignment horizontal="center" vertical="center" wrapText="1"/>
    </xf>
    <xf numFmtId="0" fontId="48" fillId="40" borderId="14" xfId="35" applyFont="1" applyFill="1" applyBorder="1" applyAlignment="1">
      <alignment horizontal="center" vertical="center" wrapText="1"/>
    </xf>
    <xf numFmtId="0" fontId="47" fillId="0" borderId="12" xfId="35" applyFont="1" applyBorder="1" applyAlignment="1">
      <alignment horizontal="left" vertical="center"/>
    </xf>
    <xf numFmtId="0" fontId="47" fillId="0" borderId="13" xfId="35" applyFont="1" applyBorder="1" applyAlignment="1">
      <alignment horizontal="left" vertical="center"/>
    </xf>
    <xf numFmtId="0" fontId="47" fillId="0" borderId="14" xfId="35" applyFont="1" applyBorder="1" applyAlignment="1">
      <alignment horizontal="left" vertical="center"/>
    </xf>
    <xf numFmtId="14" fontId="47" fillId="37" borderId="12" xfId="35" applyNumberFormat="1" applyFont="1" applyFill="1" applyBorder="1" applyAlignment="1" applyProtection="1">
      <alignment horizontal="center" vertical="center"/>
      <protection locked="0"/>
    </xf>
    <xf numFmtId="14" fontId="47" fillId="37" borderId="13" xfId="35" applyNumberFormat="1" applyFont="1" applyFill="1" applyBorder="1" applyAlignment="1" applyProtection="1">
      <alignment horizontal="center" vertical="center"/>
      <protection locked="0"/>
    </xf>
    <xf numFmtId="14" fontId="47" fillId="37" borderId="14" xfId="35" applyNumberFormat="1" applyFont="1" applyFill="1" applyBorder="1" applyAlignment="1" applyProtection="1">
      <alignment horizontal="center" vertical="center"/>
      <protection locked="0"/>
    </xf>
    <xf numFmtId="4" fontId="47" fillId="37" borderId="12" xfId="35" applyNumberFormat="1" applyFont="1" applyFill="1" applyBorder="1" applyAlignment="1" applyProtection="1">
      <alignment horizontal="center" vertical="center"/>
      <protection locked="0"/>
    </xf>
    <xf numFmtId="4" fontId="47" fillId="37" borderId="13" xfId="35" applyNumberFormat="1" applyFont="1" applyFill="1" applyBorder="1" applyAlignment="1" applyProtection="1">
      <alignment horizontal="center" vertical="center"/>
      <protection locked="0"/>
    </xf>
    <xf numFmtId="4" fontId="47" fillId="37" borderId="14" xfId="35" applyNumberFormat="1" applyFont="1" applyFill="1" applyBorder="1" applyAlignment="1" applyProtection="1">
      <alignment horizontal="center" vertical="center"/>
      <protection locked="0"/>
    </xf>
    <xf numFmtId="0" fontId="48" fillId="35" borderId="12" xfId="35" applyFont="1" applyFill="1" applyBorder="1" applyAlignment="1">
      <alignment horizontal="center" vertical="center"/>
    </xf>
    <xf numFmtId="0" fontId="48" fillId="35" borderId="13" xfId="35" applyFont="1" applyFill="1" applyBorder="1" applyAlignment="1">
      <alignment horizontal="center" vertical="center"/>
    </xf>
    <xf numFmtId="0" fontId="48" fillId="35" borderId="14" xfId="35" applyFont="1" applyFill="1" applyBorder="1" applyAlignment="1">
      <alignment horizontal="center" vertical="center"/>
    </xf>
    <xf numFmtId="0" fontId="48" fillId="38" borderId="17" xfId="35" applyFont="1" applyFill="1" applyBorder="1" applyAlignment="1">
      <alignment horizontal="right" vertical="center"/>
    </xf>
    <xf numFmtId="0" fontId="52" fillId="38" borderId="13" xfId="35" applyFont="1" applyFill="1" applyBorder="1" applyAlignment="1">
      <alignment horizontal="right" vertical="center"/>
    </xf>
    <xf numFmtId="0" fontId="52" fillId="38" borderId="18" xfId="35" applyFont="1" applyFill="1" applyBorder="1" applyAlignment="1">
      <alignment horizontal="right" vertical="center"/>
    </xf>
    <xf numFmtId="0" fontId="46" fillId="45" borderId="12" xfId="35" applyFont="1" applyFill="1" applyBorder="1" applyAlignment="1">
      <alignment horizontal="center" vertical="center"/>
    </xf>
    <xf numFmtId="0" fontId="46" fillId="45" borderId="13" xfId="35" applyFont="1" applyFill="1" applyBorder="1" applyAlignment="1">
      <alignment horizontal="center" vertical="center"/>
    </xf>
    <xf numFmtId="0" fontId="46" fillId="45" borderId="14" xfId="35" applyFont="1" applyFill="1" applyBorder="1" applyAlignment="1">
      <alignment horizontal="center" vertical="center"/>
    </xf>
    <xf numFmtId="0" fontId="48" fillId="36" borderId="12" xfId="35" applyFont="1" applyFill="1" applyBorder="1" applyAlignment="1">
      <alignment horizontal="center" vertical="center"/>
    </xf>
    <xf numFmtId="0" fontId="48" fillId="36" borderId="13" xfId="35" applyFont="1" applyFill="1" applyBorder="1" applyAlignment="1">
      <alignment horizontal="center" vertical="center"/>
    </xf>
    <xf numFmtId="0" fontId="48" fillId="36" borderId="14" xfId="35" applyFont="1" applyFill="1" applyBorder="1" applyAlignment="1">
      <alignment horizontal="center" vertical="center"/>
    </xf>
    <xf numFmtId="0" fontId="47" fillId="37" borderId="12" xfId="35" applyFont="1" applyFill="1" applyBorder="1" applyAlignment="1" applyProtection="1">
      <alignment horizontal="center" vertical="center"/>
      <protection locked="0"/>
    </xf>
    <xf numFmtId="0" fontId="47" fillId="37" borderId="13" xfId="35" applyFont="1" applyFill="1" applyBorder="1" applyAlignment="1" applyProtection="1">
      <alignment horizontal="center" vertical="center"/>
      <protection locked="0"/>
    </xf>
    <xf numFmtId="0" fontId="47" fillId="37" borderId="14" xfId="35" applyFont="1" applyFill="1" applyBorder="1" applyAlignment="1" applyProtection="1">
      <alignment horizontal="center" vertical="center"/>
      <protection locked="0"/>
    </xf>
    <xf numFmtId="0" fontId="47" fillId="0" borderId="12" xfId="35" applyFont="1" applyBorder="1" applyAlignment="1">
      <alignment horizontal="center" vertical="center" wrapText="1"/>
    </xf>
    <xf numFmtId="0" fontId="47" fillId="0" borderId="13" xfId="35" applyFont="1" applyBorder="1" applyAlignment="1">
      <alignment horizontal="center" vertical="center" wrapText="1"/>
    </xf>
    <xf numFmtId="0" fontId="47" fillId="0" borderId="14" xfId="35" applyFont="1" applyBorder="1" applyAlignment="1">
      <alignment horizontal="center" vertical="center" wrapText="1"/>
    </xf>
    <xf numFmtId="49" fontId="47" fillId="37" borderId="12" xfId="35" applyNumberFormat="1" applyFont="1" applyFill="1" applyBorder="1" applyAlignment="1" applyProtection="1">
      <alignment horizontal="center" vertical="center" wrapText="1"/>
      <protection locked="0"/>
    </xf>
    <xf numFmtId="49" fontId="47" fillId="37" borderId="13" xfId="35" applyNumberFormat="1" applyFont="1" applyFill="1" applyBorder="1" applyAlignment="1" applyProtection="1">
      <alignment horizontal="center" vertical="center" wrapText="1"/>
      <protection locked="0"/>
    </xf>
    <xf numFmtId="49" fontId="47" fillId="37" borderId="14" xfId="35" applyNumberFormat="1" applyFont="1" applyFill="1" applyBorder="1" applyAlignment="1" applyProtection="1">
      <alignment horizontal="center" vertical="center" wrapText="1"/>
      <protection locked="0"/>
    </xf>
    <xf numFmtId="0" fontId="47" fillId="38" borderId="12" xfId="35" applyFont="1" applyFill="1" applyBorder="1" applyAlignment="1">
      <alignment horizontal="center" vertical="center"/>
    </xf>
    <xf numFmtId="0" fontId="47" fillId="38" borderId="14" xfId="35" applyFont="1" applyFill="1" applyBorder="1" applyAlignment="1">
      <alignment horizontal="center" vertical="center"/>
    </xf>
    <xf numFmtId="0" fontId="48" fillId="36" borderId="14" xfId="35" applyFont="1" applyFill="1" applyBorder="1" applyAlignment="1">
      <alignment horizontal="left" vertical="center"/>
    </xf>
    <xf numFmtId="49" fontId="47" fillId="37" borderId="16" xfId="35" applyNumberFormat="1" applyFont="1" applyFill="1" applyBorder="1" applyAlignment="1" applyProtection="1">
      <alignment horizontal="center" vertical="center" wrapText="1"/>
      <protection locked="0"/>
    </xf>
    <xf numFmtId="0" fontId="47" fillId="33" borderId="12" xfId="35" applyFont="1" applyFill="1" applyBorder="1" applyAlignment="1">
      <alignment horizontal="left" vertical="center" wrapText="1"/>
    </xf>
    <xf numFmtId="0" fontId="47" fillId="33" borderId="13" xfId="35" applyFont="1" applyFill="1" applyBorder="1" applyAlignment="1">
      <alignment horizontal="left" vertical="center" wrapText="1"/>
    </xf>
    <xf numFmtId="0" fontId="47" fillId="33" borderId="14" xfId="35" applyFont="1" applyFill="1" applyBorder="1" applyAlignment="1">
      <alignment horizontal="left" vertical="center" wrapText="1"/>
    </xf>
    <xf numFmtId="0" fontId="47" fillId="34" borderId="12" xfId="35" applyFont="1" applyFill="1" applyBorder="1" applyAlignment="1">
      <alignment horizontal="left" vertical="center" wrapText="1"/>
    </xf>
    <xf numFmtId="0" fontId="47" fillId="34" borderId="13" xfId="35" applyFont="1" applyFill="1" applyBorder="1" applyAlignment="1">
      <alignment horizontal="left" vertical="center" wrapText="1"/>
    </xf>
    <xf numFmtId="0" fontId="47" fillId="34" borderId="14" xfId="35" applyFont="1" applyFill="1" applyBorder="1" applyAlignment="1">
      <alignment horizontal="left" vertical="center" wrapText="1"/>
    </xf>
    <xf numFmtId="39" fontId="47" fillId="34" borderId="12" xfId="35" applyNumberFormat="1" applyFont="1" applyFill="1" applyBorder="1" applyAlignment="1">
      <alignment horizontal="center" vertical="center" wrapText="1"/>
    </xf>
    <xf numFmtId="39" fontId="47" fillId="34" borderId="13" xfId="35" applyNumberFormat="1" applyFont="1" applyFill="1" applyBorder="1" applyAlignment="1">
      <alignment horizontal="center" vertical="center" wrapText="1"/>
    </xf>
    <xf numFmtId="39" fontId="47" fillId="34" borderId="14" xfId="35" applyNumberFormat="1" applyFont="1" applyFill="1" applyBorder="1" applyAlignment="1">
      <alignment horizontal="center" vertical="center" wrapText="1"/>
    </xf>
    <xf numFmtId="39" fontId="47" fillId="33" borderId="12" xfId="35" applyNumberFormat="1" applyFont="1" applyFill="1" applyBorder="1" applyAlignment="1">
      <alignment horizontal="center" vertical="center" wrapText="1"/>
    </xf>
    <xf numFmtId="39" fontId="47" fillId="33" borderId="13" xfId="35" applyNumberFormat="1" applyFont="1" applyFill="1" applyBorder="1" applyAlignment="1">
      <alignment horizontal="center" vertical="center" wrapText="1"/>
    </xf>
    <xf numFmtId="39" fontId="47" fillId="33" borderId="14" xfId="35" applyNumberFormat="1" applyFont="1" applyFill="1" applyBorder="1" applyAlignment="1">
      <alignment horizontal="center" vertical="center" wrapText="1"/>
    </xf>
    <xf numFmtId="39" fontId="47" fillId="41" borderId="12" xfId="35" applyNumberFormat="1" applyFont="1" applyFill="1" applyBorder="1" applyAlignment="1" applyProtection="1">
      <alignment horizontal="center" vertical="center" wrapText="1"/>
      <protection locked="0"/>
    </xf>
    <xf numFmtId="39" fontId="47" fillId="41" borderId="13" xfId="35" applyNumberFormat="1" applyFont="1" applyFill="1" applyBorder="1" applyAlignment="1" applyProtection="1">
      <alignment horizontal="center" vertical="center" wrapText="1"/>
      <protection locked="0"/>
    </xf>
    <xf numFmtId="39" fontId="47" fillId="41" borderId="14" xfId="35" applyNumberFormat="1" applyFont="1" applyFill="1" applyBorder="1" applyAlignment="1" applyProtection="1">
      <alignment horizontal="center" vertical="center" wrapText="1"/>
      <protection locked="0"/>
    </xf>
    <xf numFmtId="0" fontId="49" fillId="42" borderId="42" xfId="35" applyFont="1" applyFill="1" applyBorder="1" applyAlignment="1" applyProtection="1">
      <alignment horizontal="center" vertical="center" wrapText="1"/>
      <protection locked="0"/>
    </xf>
    <xf numFmtId="0" fontId="49" fillId="42" borderId="43" xfId="35" applyFont="1" applyFill="1" applyBorder="1" applyAlignment="1" applyProtection="1">
      <alignment horizontal="center" vertical="center" wrapText="1"/>
      <protection locked="0"/>
    </xf>
    <xf numFmtId="0" fontId="49" fillId="42" borderId="44" xfId="35" applyFont="1" applyFill="1" applyBorder="1" applyAlignment="1" applyProtection="1">
      <alignment horizontal="center" vertical="center" wrapText="1"/>
      <protection locked="0"/>
    </xf>
    <xf numFmtId="176" fontId="47" fillId="41" borderId="12" xfId="35" applyNumberFormat="1" applyFont="1" applyFill="1" applyBorder="1" applyAlignment="1" applyProtection="1">
      <alignment horizontal="center" vertical="center" wrapText="1"/>
      <protection locked="0"/>
    </xf>
    <xf numFmtId="176" fontId="47" fillId="41" borderId="13" xfId="35" applyNumberFormat="1" applyFont="1" applyFill="1" applyBorder="1" applyAlignment="1" applyProtection="1">
      <alignment horizontal="center" vertical="center" wrapText="1"/>
      <protection locked="0"/>
    </xf>
    <xf numFmtId="176" fontId="47" fillId="41" borderId="14" xfId="35" applyNumberFormat="1" applyFont="1" applyFill="1" applyBorder="1" applyAlignment="1" applyProtection="1">
      <alignment horizontal="center" vertical="center" wrapText="1"/>
      <protection locked="0"/>
    </xf>
    <xf numFmtId="0" fontId="48" fillId="34" borderId="62" xfId="35" applyFont="1" applyFill="1" applyBorder="1" applyAlignment="1">
      <alignment horizontal="center" vertical="center"/>
    </xf>
    <xf numFmtId="0" fontId="48" fillId="34" borderId="34" xfId="35" applyFont="1" applyFill="1" applyBorder="1" applyAlignment="1">
      <alignment horizontal="center" vertical="center"/>
    </xf>
    <xf numFmtId="0" fontId="47" fillId="34" borderId="63" xfId="35" applyFont="1" applyFill="1" applyBorder="1" applyAlignment="1">
      <alignment horizontal="center" vertical="center"/>
    </xf>
    <xf numFmtId="0" fontId="47" fillId="34" borderId="60" xfId="35" applyFont="1" applyFill="1" applyBorder="1" applyAlignment="1">
      <alignment horizontal="center" vertical="center"/>
    </xf>
    <xf numFmtId="0" fontId="47" fillId="34" borderId="61" xfId="35" applyFont="1" applyFill="1" applyBorder="1" applyAlignment="1">
      <alignment horizontal="center" vertical="center"/>
    </xf>
    <xf numFmtId="0" fontId="47" fillId="0" borderId="12" xfId="35" applyFont="1" applyBorder="1" applyAlignment="1">
      <alignment horizontal="center" vertical="center"/>
    </xf>
    <xf numFmtId="0" fontId="47" fillId="0" borderId="14" xfId="35" applyFont="1" applyBorder="1" applyAlignment="1">
      <alignment horizontal="center" vertical="center"/>
    </xf>
    <xf numFmtId="0" fontId="47" fillId="33" borderId="12" xfId="35" applyFont="1" applyFill="1" applyBorder="1" applyAlignment="1">
      <alignment horizontal="center" vertical="center"/>
    </xf>
    <xf numFmtId="0" fontId="47" fillId="33" borderId="14" xfId="35" applyFont="1" applyFill="1" applyBorder="1" applyAlignment="1">
      <alignment horizontal="center" vertical="center"/>
    </xf>
    <xf numFmtId="0" fontId="47" fillId="41" borderId="12" xfId="35" applyFont="1" applyFill="1" applyBorder="1" applyAlignment="1" applyProtection="1">
      <alignment horizontal="left" vertical="center"/>
      <protection locked="0"/>
    </xf>
    <xf numFmtId="0" fontId="47" fillId="41" borderId="13" xfId="35" applyFont="1" applyFill="1" applyBorder="1" applyAlignment="1" applyProtection="1">
      <alignment horizontal="left" vertical="center"/>
      <protection locked="0"/>
    </xf>
    <xf numFmtId="0" fontId="47" fillId="41" borderId="14" xfId="35" applyFont="1" applyFill="1" applyBorder="1" applyAlignment="1" applyProtection="1">
      <alignment horizontal="left" vertical="center"/>
      <protection locked="0"/>
    </xf>
    <xf numFmtId="2" fontId="47" fillId="41" borderId="12" xfId="35" applyNumberFormat="1" applyFont="1" applyFill="1" applyBorder="1" applyAlignment="1" applyProtection="1">
      <alignment horizontal="center" vertical="center" wrapText="1"/>
      <protection locked="0"/>
    </xf>
    <xf numFmtId="2" fontId="47" fillId="41" borderId="13" xfId="35" applyNumberFormat="1" applyFont="1" applyFill="1" applyBorder="1" applyAlignment="1" applyProtection="1">
      <alignment horizontal="center" vertical="center" wrapText="1"/>
      <protection locked="0"/>
    </xf>
    <xf numFmtId="39" fontId="47" fillId="41" borderId="18" xfId="35" applyNumberFormat="1" applyFont="1" applyFill="1" applyBorder="1" applyAlignment="1" applyProtection="1">
      <alignment horizontal="center" vertical="center" wrapText="1"/>
      <protection locked="0"/>
    </xf>
    <xf numFmtId="2" fontId="47" fillId="41" borderId="12" xfId="40" applyNumberFormat="1" applyFont="1" applyFill="1" applyBorder="1" applyAlignment="1" applyProtection="1">
      <alignment horizontal="center" vertical="center" wrapText="1"/>
      <protection locked="0"/>
    </xf>
    <xf numFmtId="2" fontId="47" fillId="41" borderId="18" xfId="40" applyNumberFormat="1" applyFont="1" applyFill="1" applyBorder="1" applyAlignment="1" applyProtection="1">
      <alignment horizontal="center" vertical="center" wrapText="1"/>
      <protection locked="0"/>
    </xf>
    <xf numFmtId="0" fontId="48" fillId="34" borderId="60" xfId="35" applyFont="1" applyFill="1" applyBorder="1" applyAlignment="1">
      <alignment horizontal="center" vertical="center"/>
    </xf>
    <xf numFmtId="0" fontId="48" fillId="34" borderId="61" xfId="35" applyFont="1" applyFill="1" applyBorder="1" applyAlignment="1">
      <alignment horizontal="center" vertical="center"/>
    </xf>
    <xf numFmtId="0" fontId="46" fillId="34" borderId="33" xfId="35" applyFont="1" applyFill="1" applyBorder="1" applyAlignment="1">
      <alignment horizontal="center" vertical="center"/>
    </xf>
    <xf numFmtId="0" fontId="46" fillId="34" borderId="62" xfId="35" applyFont="1" applyFill="1" applyBorder="1" applyAlignment="1">
      <alignment horizontal="center" vertical="center"/>
    </xf>
    <xf numFmtId="0" fontId="46" fillId="34" borderId="34" xfId="35" applyFont="1" applyFill="1" applyBorder="1" applyAlignment="1">
      <alignment horizontal="center" vertical="center"/>
    </xf>
    <xf numFmtId="0" fontId="47" fillId="38" borderId="63" xfId="35" applyFont="1" applyFill="1" applyBorder="1" applyAlignment="1">
      <alignment horizontal="center" vertical="center"/>
    </xf>
    <xf numFmtId="0" fontId="47" fillId="38" borderId="60" xfId="35" applyFont="1" applyFill="1" applyBorder="1" applyAlignment="1">
      <alignment horizontal="center" vertical="center"/>
    </xf>
    <xf numFmtId="0" fontId="47" fillId="38" borderId="61" xfId="35" applyFont="1" applyFill="1" applyBorder="1" applyAlignment="1">
      <alignment horizontal="center" vertical="center"/>
    </xf>
    <xf numFmtId="0" fontId="48" fillId="36" borderId="16" xfId="35" applyFont="1" applyFill="1" applyBorder="1" applyAlignment="1">
      <alignment horizontal="left" vertical="center"/>
    </xf>
    <xf numFmtId="0" fontId="48" fillId="40" borderId="27" xfId="35" applyFont="1" applyFill="1" applyBorder="1" applyAlignment="1">
      <alignment horizontal="center" vertical="center" wrapText="1"/>
    </xf>
    <xf numFmtId="0" fontId="48" fillId="40" borderId="32" xfId="35" applyFont="1" applyFill="1" applyBorder="1" applyAlignment="1">
      <alignment horizontal="center" vertical="center" wrapText="1"/>
    </xf>
    <xf numFmtId="0" fontId="46" fillId="34" borderId="21" xfId="35" applyFont="1" applyFill="1" applyBorder="1" applyAlignment="1">
      <alignment horizontal="center" vertical="center"/>
    </xf>
    <xf numFmtId="0" fontId="46" fillId="34" borderId="22" xfId="35" applyFont="1" applyFill="1" applyBorder="1" applyAlignment="1">
      <alignment horizontal="center" vertical="center"/>
    </xf>
    <xf numFmtId="0" fontId="46" fillId="34" borderId="23" xfId="35" applyFont="1" applyFill="1" applyBorder="1" applyAlignment="1">
      <alignment horizontal="center" vertical="center"/>
    </xf>
    <xf numFmtId="0" fontId="59" fillId="41" borderId="24" xfId="35" applyFont="1" applyFill="1" applyBorder="1" applyAlignment="1" applyProtection="1">
      <alignment horizontal="left" vertical="center" wrapText="1"/>
      <protection locked="0"/>
    </xf>
    <xf numFmtId="0" fontId="47" fillId="41" borderId="24" xfId="35" applyFont="1" applyFill="1" applyBorder="1" applyAlignment="1" applyProtection="1">
      <alignment horizontal="left" vertical="center" wrapText="1"/>
      <protection locked="0"/>
    </xf>
    <xf numFmtId="0" fontId="47" fillId="41" borderId="26" xfId="35" applyFont="1" applyFill="1" applyBorder="1" applyAlignment="1" applyProtection="1">
      <alignment horizontal="left" vertical="center" wrapText="1"/>
      <protection locked="0"/>
    </xf>
    <xf numFmtId="0" fontId="47" fillId="41" borderId="27" xfId="35" applyFont="1" applyFill="1" applyBorder="1" applyAlignment="1" applyProtection="1">
      <alignment horizontal="left" vertical="center" wrapText="1"/>
      <protection locked="0"/>
    </xf>
    <xf numFmtId="0" fontId="47" fillId="41" borderId="29" xfId="35" applyFont="1" applyFill="1" applyBorder="1" applyAlignment="1" applyProtection="1">
      <alignment horizontal="left" vertical="center" wrapText="1"/>
      <protection locked="0"/>
    </xf>
    <xf numFmtId="0" fontId="47" fillId="41" borderId="30" xfId="35" applyFont="1" applyFill="1" applyBorder="1" applyAlignment="1" applyProtection="1">
      <alignment horizontal="left" vertical="center" wrapText="1"/>
      <protection locked="0"/>
    </xf>
    <xf numFmtId="0" fontId="49" fillId="42" borderId="24" xfId="35" applyFont="1" applyFill="1" applyBorder="1" applyAlignment="1" applyProtection="1">
      <alignment horizontal="center" vertical="center"/>
      <protection locked="0"/>
    </xf>
    <xf numFmtId="0" fontId="10" fillId="45" borderId="12" xfId="38" applyFont="1" applyFill="1" applyBorder="1" applyAlignment="1">
      <alignment horizontal="center" vertical="center"/>
    </xf>
    <xf numFmtId="0" fontId="10" fillId="45" borderId="13" xfId="38" applyFont="1" applyFill="1" applyBorder="1" applyAlignment="1">
      <alignment horizontal="center" vertical="center"/>
    </xf>
    <xf numFmtId="0" fontId="10" fillId="45" borderId="14" xfId="38" applyFont="1" applyFill="1" applyBorder="1" applyAlignment="1">
      <alignment horizontal="center" vertical="center"/>
    </xf>
    <xf numFmtId="167" fontId="32" fillId="36" borderId="12" xfId="50" applyFont="1" applyFill="1" applyBorder="1" applyAlignment="1">
      <alignment horizontal="left" vertical="center" wrapText="1"/>
    </xf>
    <xf numFmtId="167" fontId="32" fillId="36" borderId="13" xfId="50" applyFont="1" applyFill="1" applyBorder="1" applyAlignment="1">
      <alignment horizontal="left" vertical="center" wrapText="1"/>
    </xf>
    <xf numFmtId="167" fontId="32" fillId="36" borderId="14" xfId="50" applyFont="1" applyFill="1" applyBorder="1" applyAlignment="1">
      <alignment horizontal="left" vertical="center" wrapText="1"/>
    </xf>
    <xf numFmtId="0" fontId="10" fillId="34" borderId="12" xfId="38" applyFont="1" applyFill="1" applyBorder="1" applyAlignment="1">
      <alignment horizontal="center" vertical="center"/>
    </xf>
    <xf numFmtId="0" fontId="10" fillId="34" borderId="13" xfId="38" applyFont="1" applyFill="1" applyBorder="1" applyAlignment="1">
      <alignment horizontal="center" vertical="center"/>
    </xf>
    <xf numFmtId="0" fontId="10" fillId="34" borderId="14" xfId="38" applyFont="1" applyFill="1" applyBorder="1" applyAlignment="1">
      <alignment horizontal="center" vertical="center"/>
    </xf>
    <xf numFmtId="0" fontId="10" fillId="0" borderId="12" xfId="38" applyFont="1" applyBorder="1" applyAlignment="1">
      <alignment horizontal="center" vertical="center"/>
    </xf>
    <xf numFmtId="0" fontId="10" fillId="0" borderId="13" xfId="38" applyFont="1" applyBorder="1" applyAlignment="1">
      <alignment horizontal="center" vertical="center"/>
    </xf>
    <xf numFmtId="0" fontId="10" fillId="0" borderId="14" xfId="38" applyFont="1" applyBorder="1" applyAlignment="1">
      <alignment horizontal="center" vertical="center"/>
    </xf>
    <xf numFmtId="167" fontId="6" fillId="0" borderId="12" xfId="50" applyFont="1" applyFill="1" applyBorder="1" applyAlignment="1">
      <alignment horizontal="center" vertical="center" wrapText="1"/>
    </xf>
    <xf numFmtId="167" fontId="6" fillId="0" borderId="13" xfId="50" applyFont="1" applyFill="1" applyBorder="1" applyAlignment="1">
      <alignment horizontal="center" vertical="center" wrapText="1"/>
    </xf>
    <xf numFmtId="167" fontId="6" fillId="0" borderId="14" xfId="50" applyFont="1" applyFill="1" applyBorder="1" applyAlignment="1">
      <alignment horizontal="center" vertical="center" wrapText="1"/>
    </xf>
    <xf numFmtId="0" fontId="6" fillId="0" borderId="12" xfId="38" applyFont="1" applyBorder="1" applyAlignment="1">
      <alignment horizontal="center" vertical="center" wrapText="1"/>
    </xf>
    <xf numFmtId="0" fontId="6" fillId="0" borderId="13" xfId="38" applyFont="1" applyBorder="1" applyAlignment="1">
      <alignment horizontal="center" vertical="center" wrapText="1"/>
    </xf>
    <xf numFmtId="0" fontId="6" fillId="0" borderId="14" xfId="38" applyFont="1" applyBorder="1" applyAlignment="1">
      <alignment horizontal="center" vertical="center" wrapText="1"/>
    </xf>
    <xf numFmtId="167" fontId="32" fillId="36" borderId="12" xfId="50" applyFont="1" applyFill="1" applyBorder="1" applyAlignment="1">
      <alignment horizontal="center" vertical="center" wrapText="1"/>
    </xf>
    <xf numFmtId="167" fontId="32" fillId="36" borderId="13" xfId="50" applyFont="1" applyFill="1" applyBorder="1" applyAlignment="1">
      <alignment horizontal="center" vertical="center" wrapText="1"/>
    </xf>
    <xf numFmtId="167" fontId="32" fillId="36" borderId="14" xfId="50" applyFont="1" applyFill="1" applyBorder="1" applyAlignment="1">
      <alignment horizontal="center" vertical="center" wrapText="1"/>
    </xf>
    <xf numFmtId="0" fontId="32" fillId="34" borderId="12" xfId="38" applyFont="1" applyFill="1" applyBorder="1" applyAlignment="1">
      <alignment horizontal="center" vertical="center" wrapText="1"/>
    </xf>
    <xf numFmtId="0" fontId="32" fillId="34" borderId="13" xfId="38" applyFont="1" applyFill="1" applyBorder="1" applyAlignment="1">
      <alignment horizontal="center" vertical="center" wrapText="1"/>
    </xf>
    <xf numFmtId="0" fontId="32" fillId="34" borderId="14" xfId="38" applyFont="1" applyFill="1" applyBorder="1" applyAlignment="1">
      <alignment horizontal="center" vertical="center" wrapText="1"/>
    </xf>
    <xf numFmtId="167" fontId="6" fillId="33" borderId="12" xfId="50" applyFont="1" applyFill="1" applyBorder="1" applyAlignment="1">
      <alignment horizontal="center" vertical="center" wrapText="1"/>
    </xf>
    <xf numFmtId="167" fontId="6" fillId="33" borderId="13" xfId="50" applyFont="1" applyFill="1" applyBorder="1" applyAlignment="1">
      <alignment horizontal="center" vertical="center" wrapText="1"/>
    </xf>
    <xf numFmtId="167" fontId="6" fillId="33" borderId="14" xfId="50" applyFont="1" applyFill="1" applyBorder="1" applyAlignment="1">
      <alignment horizontal="center" vertical="center" wrapText="1"/>
    </xf>
    <xf numFmtId="0" fontId="32" fillId="36" borderId="12" xfId="38" applyFont="1" applyFill="1" applyBorder="1" applyAlignment="1">
      <alignment horizontal="left" vertical="center" wrapText="1"/>
    </xf>
    <xf numFmtId="0" fontId="32" fillId="36" borderId="14" xfId="38" applyFont="1" applyFill="1" applyBorder="1" applyAlignment="1">
      <alignment horizontal="left" vertical="center" wrapText="1"/>
    </xf>
    <xf numFmtId="0" fontId="10" fillId="0" borderId="12" xfId="38" applyFont="1" applyBorder="1" applyAlignment="1">
      <alignment horizontal="center" vertical="center" wrapText="1"/>
    </xf>
    <xf numFmtId="0" fontId="10" fillId="0" borderId="13" xfId="38" applyFont="1" applyBorder="1" applyAlignment="1">
      <alignment horizontal="center" vertical="center" wrapText="1"/>
    </xf>
    <xf numFmtId="0" fontId="10" fillId="0" borderId="14" xfId="38" applyFont="1" applyBorder="1" applyAlignment="1">
      <alignment horizontal="center" vertical="center" wrapText="1"/>
    </xf>
    <xf numFmtId="10" fontId="6" fillId="33" borderId="45" xfId="38" applyNumberFormat="1" applyFont="1" applyFill="1" applyBorder="1" applyAlignment="1">
      <alignment horizontal="center" vertical="center" wrapText="1"/>
    </xf>
    <xf numFmtId="10" fontId="6" fillId="33" borderId="46" xfId="38" applyNumberFormat="1" applyFont="1" applyFill="1" applyBorder="1" applyAlignment="1">
      <alignment horizontal="center" vertical="center" wrapText="1"/>
    </xf>
    <xf numFmtId="10" fontId="6" fillId="33" borderId="27" xfId="38" applyNumberFormat="1" applyFont="1" applyFill="1" applyBorder="1" applyAlignment="1">
      <alignment horizontal="center" vertical="center" wrapText="1"/>
    </xf>
    <xf numFmtId="10" fontId="6" fillId="33" borderId="32" xfId="38" applyNumberFormat="1" applyFont="1" applyFill="1" applyBorder="1" applyAlignment="1">
      <alignment horizontal="center" vertical="center" wrapText="1"/>
    </xf>
    <xf numFmtId="10" fontId="6" fillId="33" borderId="30" xfId="38" applyNumberFormat="1" applyFont="1" applyFill="1" applyBorder="1" applyAlignment="1">
      <alignment horizontal="center" vertical="center" wrapText="1"/>
    </xf>
    <xf numFmtId="10" fontId="6" fillId="33" borderId="47" xfId="38" applyNumberFormat="1" applyFont="1" applyFill="1" applyBorder="1" applyAlignment="1">
      <alignment horizontal="center" vertical="center" wrapText="1"/>
    </xf>
    <xf numFmtId="0" fontId="10" fillId="33" borderId="16" xfId="38" applyFont="1" applyFill="1" applyBorder="1" applyAlignment="1">
      <alignment horizontal="center" vertical="center" wrapText="1"/>
    </xf>
    <xf numFmtId="0" fontId="32" fillId="36" borderId="16" xfId="0" applyFont="1" applyFill="1" applyBorder="1" applyAlignment="1">
      <alignment horizontal="right" vertical="center"/>
    </xf>
    <xf numFmtId="0" fontId="6" fillId="0" borderId="5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9" xfId="0" applyFont="1" applyBorder="1" applyAlignment="1">
      <alignment horizontal="center"/>
    </xf>
    <xf numFmtId="0" fontId="48" fillId="36" borderId="16" xfId="0" applyFont="1" applyFill="1" applyBorder="1" applyAlignment="1">
      <alignment horizontal="center" vertical="center"/>
    </xf>
    <xf numFmtId="167" fontId="46" fillId="45" borderId="16" xfId="50" applyFont="1" applyFill="1" applyBorder="1" applyAlignment="1">
      <alignment horizontal="center" vertical="center" wrapText="1"/>
    </xf>
    <xf numFmtId="0" fontId="32" fillId="36" borderId="16" xfId="38" applyFont="1" applyFill="1" applyBorder="1" applyAlignment="1">
      <alignment horizontal="center" vertical="center" wrapText="1"/>
    </xf>
    <xf numFmtId="43" fontId="10" fillId="41" borderId="16" xfId="69" applyFont="1" applyFill="1" applyBorder="1" applyAlignment="1">
      <alignment horizontal="center" vertical="center" wrapText="1"/>
    </xf>
    <xf numFmtId="43" fontId="32" fillId="36" borderId="16" xfId="69" applyFont="1" applyFill="1" applyBorder="1" applyAlignment="1">
      <alignment horizontal="right" vertical="center" wrapText="1"/>
    </xf>
    <xf numFmtId="0" fontId="10" fillId="41" borderId="16" xfId="38" applyFont="1" applyFill="1" applyBorder="1" applyAlignment="1">
      <alignment horizontal="right" vertical="center" wrapText="1"/>
    </xf>
    <xf numFmtId="43" fontId="32" fillId="36" borderId="16" xfId="69" applyFont="1" applyFill="1" applyBorder="1" applyAlignment="1">
      <alignment horizontal="center" vertical="center" wrapText="1"/>
    </xf>
    <xf numFmtId="0" fontId="10" fillId="41" borderId="16" xfId="0" applyFont="1" applyFill="1" applyBorder="1" applyAlignment="1">
      <alignment horizontal="center" vertical="center"/>
    </xf>
    <xf numFmtId="49" fontId="32" fillId="36" borderId="16" xfId="69" applyNumberFormat="1" applyFont="1" applyFill="1" applyBorder="1" applyAlignment="1">
      <alignment horizontal="center" vertical="center" wrapText="1"/>
    </xf>
    <xf numFmtId="0" fontId="10" fillId="45" borderId="12" xfId="0" applyFont="1" applyFill="1" applyBorder="1" applyAlignment="1">
      <alignment horizontal="center" vertical="center" wrapText="1"/>
    </xf>
    <xf numFmtId="0" fontId="10" fillId="45" borderId="13" xfId="0" applyFont="1" applyFill="1" applyBorder="1" applyAlignment="1">
      <alignment horizontal="center" vertical="center" wrapText="1"/>
    </xf>
    <xf numFmtId="0" fontId="10" fillId="45" borderId="14" xfId="0" applyFont="1" applyFill="1" applyBorder="1" applyAlignment="1">
      <alignment horizontal="center" vertical="center" wrapText="1"/>
    </xf>
    <xf numFmtId="0" fontId="10" fillId="33" borderId="16" xfId="38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32" fillId="36" borderId="16" xfId="0" applyFont="1" applyFill="1" applyBorder="1" applyAlignment="1">
      <alignment horizontal="center" vertical="center" wrapText="1"/>
    </xf>
    <xf numFmtId="0" fontId="10" fillId="45" borderId="16" xfId="0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32" fillId="36" borderId="16" xfId="69" applyNumberFormat="1" applyFont="1" applyFill="1" applyBorder="1" applyAlignment="1">
      <alignment horizontal="center" vertical="center" wrapText="1"/>
    </xf>
    <xf numFmtId="0" fontId="10" fillId="41" borderId="12" xfId="0" applyFont="1" applyFill="1" applyBorder="1" applyAlignment="1">
      <alignment horizontal="center" vertical="center"/>
    </xf>
    <xf numFmtId="0" fontId="10" fillId="41" borderId="14" xfId="0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0" fillId="33" borderId="0" xfId="0" applyFill="1" applyAlignment="1">
      <alignment horizontal="center"/>
    </xf>
    <xf numFmtId="0" fontId="10" fillId="41" borderId="16" xfId="0" applyFont="1" applyFill="1" applyBorder="1" applyAlignment="1">
      <alignment horizontal="right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44" borderId="16" xfId="0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32" fillId="36" borderId="12" xfId="0" applyFont="1" applyFill="1" applyBorder="1" applyAlignment="1">
      <alignment horizontal="center" vertical="center" wrapText="1"/>
    </xf>
    <xf numFmtId="0" fontId="32" fillId="36" borderId="13" xfId="0" applyFont="1" applyFill="1" applyBorder="1" applyAlignment="1">
      <alignment horizontal="center" vertical="center" wrapText="1"/>
    </xf>
    <xf numFmtId="0" fontId="10" fillId="44" borderId="16" xfId="0" applyFont="1" applyFill="1" applyBorder="1" applyAlignment="1">
      <alignment horizontal="center" vertical="center" wrapText="1"/>
    </xf>
    <xf numFmtId="0" fontId="32" fillId="34" borderId="16" xfId="0" applyFont="1" applyFill="1" applyBorder="1" applyAlignment="1">
      <alignment horizontal="center" vertical="center" wrapText="1"/>
    </xf>
    <xf numFmtId="0" fontId="10" fillId="45" borderId="12" xfId="0" applyFont="1" applyFill="1" applyBorder="1" applyAlignment="1">
      <alignment horizontal="center" vertical="center"/>
    </xf>
    <xf numFmtId="0" fontId="10" fillId="45" borderId="13" xfId="0" applyFont="1" applyFill="1" applyBorder="1" applyAlignment="1">
      <alignment horizontal="center" vertical="center"/>
    </xf>
    <xf numFmtId="0" fontId="10" fillId="45" borderId="14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43" fontId="6" fillId="33" borderId="16" xfId="69" applyFont="1" applyFill="1" applyBorder="1" applyAlignment="1">
      <alignment horizontal="left" vertical="center" wrapText="1"/>
    </xf>
    <xf numFmtId="0" fontId="31" fillId="33" borderId="49" xfId="0" applyFont="1" applyFill="1" applyBorder="1" applyAlignment="1">
      <alignment horizontal="center" vertical="center"/>
    </xf>
    <xf numFmtId="0" fontId="31" fillId="33" borderId="51" xfId="0" applyFont="1" applyFill="1" applyBorder="1" applyAlignment="1">
      <alignment horizontal="center" vertical="center"/>
    </xf>
    <xf numFmtId="0" fontId="31" fillId="33" borderId="50" xfId="0" applyFont="1" applyFill="1" applyBorder="1" applyAlignment="1">
      <alignment horizontal="center" vertical="center"/>
    </xf>
    <xf numFmtId="43" fontId="6" fillId="0" borderId="16" xfId="69" applyFont="1" applyFill="1" applyBorder="1" applyAlignment="1">
      <alignment horizontal="left" vertical="center" wrapText="1"/>
    </xf>
    <xf numFmtId="0" fontId="32" fillId="36" borderId="16" xfId="0" applyFont="1" applyFill="1" applyBorder="1" applyAlignment="1">
      <alignment horizontal="center" vertical="center"/>
    </xf>
    <xf numFmtId="0" fontId="32" fillId="34" borderId="12" xfId="0" applyFont="1" applyFill="1" applyBorder="1" applyAlignment="1">
      <alignment horizontal="center" vertical="center" wrapText="1"/>
    </xf>
    <xf numFmtId="0" fontId="32" fillId="34" borderId="13" xfId="0" applyFont="1" applyFill="1" applyBorder="1" applyAlignment="1">
      <alignment horizontal="center" vertical="center" wrapText="1"/>
    </xf>
    <xf numFmtId="0" fontId="32" fillId="36" borderId="16" xfId="0" applyFont="1" applyFill="1" applyBorder="1" applyAlignment="1">
      <alignment horizontal="right" vertical="center" wrapText="1"/>
    </xf>
    <xf numFmtId="4" fontId="32" fillId="36" borderId="12" xfId="0" applyNumberFormat="1" applyFont="1" applyFill="1" applyBorder="1" applyAlignment="1">
      <alignment horizontal="center" vertical="center" wrapText="1"/>
    </xf>
    <xf numFmtId="4" fontId="32" fillId="36" borderId="13" xfId="0" applyNumberFormat="1" applyFont="1" applyFill="1" applyBorder="1" applyAlignment="1">
      <alignment horizontal="center" vertical="center" wrapText="1"/>
    </xf>
    <xf numFmtId="4" fontId="32" fillId="36" borderId="16" xfId="0" applyNumberFormat="1" applyFont="1" applyFill="1" applyBorder="1" applyAlignment="1">
      <alignment horizontal="center" vertical="center" wrapText="1"/>
    </xf>
    <xf numFmtId="0" fontId="32" fillId="36" borderId="49" xfId="19" applyFont="1" applyFill="1" applyBorder="1" applyAlignment="1" applyProtection="1">
      <alignment horizontal="center" vertical="center" wrapText="1"/>
    </xf>
    <xf numFmtId="0" fontId="32" fillId="36" borderId="51" xfId="19" applyFont="1" applyFill="1" applyBorder="1" applyAlignment="1" applyProtection="1">
      <alignment horizontal="center" vertical="center" wrapText="1"/>
    </xf>
    <xf numFmtId="0" fontId="32" fillId="36" borderId="50" xfId="19" applyFont="1" applyFill="1" applyBorder="1" applyAlignment="1" applyProtection="1">
      <alignment horizontal="center" vertical="center" wrapText="1"/>
    </xf>
    <xf numFmtId="167" fontId="10" fillId="45" borderId="12" xfId="50" applyFont="1" applyFill="1" applyBorder="1" applyAlignment="1" applyProtection="1">
      <alignment horizontal="center" vertical="center" wrapText="1"/>
    </xf>
    <xf numFmtId="167" fontId="10" fillId="45" borderId="13" xfId="50" applyFont="1" applyFill="1" applyBorder="1" applyAlignment="1" applyProtection="1">
      <alignment horizontal="center" vertical="center" wrapText="1"/>
    </xf>
    <xf numFmtId="167" fontId="10" fillId="45" borderId="14" xfId="50" applyFont="1" applyFill="1" applyBorder="1" applyAlignment="1" applyProtection="1">
      <alignment horizontal="center" vertical="center" wrapText="1"/>
    </xf>
    <xf numFmtId="0" fontId="32" fillId="36" borderId="68" xfId="19" applyFont="1" applyFill="1" applyBorder="1" applyAlignment="1" applyProtection="1">
      <alignment horizontal="center" vertical="center" wrapText="1"/>
    </xf>
    <xf numFmtId="0" fontId="32" fillId="36" borderId="69" xfId="19" applyFont="1" applyFill="1" applyBorder="1" applyAlignment="1" applyProtection="1">
      <alignment horizontal="center" vertical="center" wrapText="1"/>
    </xf>
    <xf numFmtId="0" fontId="32" fillId="36" borderId="70" xfId="19" applyFont="1" applyFill="1" applyBorder="1" applyAlignment="1" applyProtection="1">
      <alignment horizontal="center" vertical="center" wrapText="1"/>
    </xf>
    <xf numFmtId="0" fontId="32" fillId="36" borderId="0" xfId="0" applyFont="1" applyFill="1" applyAlignment="1">
      <alignment horizontal="center" vertical="center" wrapText="1"/>
    </xf>
    <xf numFmtId="0" fontId="32" fillId="36" borderId="57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41" fillId="33" borderId="36" xfId="0" applyFont="1" applyFill="1" applyBorder="1" applyAlignment="1">
      <alignment vertical="center" wrapText="1"/>
    </xf>
    <xf numFmtId="0" fontId="41" fillId="33" borderId="37" xfId="0" applyFont="1" applyFill="1" applyBorder="1" applyAlignment="1">
      <alignment vertical="center" wrapText="1"/>
    </xf>
    <xf numFmtId="0" fontId="41" fillId="33" borderId="38" xfId="0" applyFont="1" applyFill="1" applyBorder="1" applyAlignment="1">
      <alignment vertical="center" wrapText="1"/>
    </xf>
    <xf numFmtId="0" fontId="41" fillId="33" borderId="39" xfId="0" applyFont="1" applyFill="1" applyBorder="1" applyAlignment="1">
      <alignment vertical="center" wrapText="1"/>
    </xf>
    <xf numFmtId="0" fontId="41" fillId="33" borderId="40" xfId="0" applyFont="1" applyFill="1" applyBorder="1" applyAlignment="1">
      <alignment vertical="center" wrapText="1"/>
    </xf>
    <xf numFmtId="0" fontId="41" fillId="33" borderId="41" xfId="0" applyFont="1" applyFill="1" applyBorder="1" applyAlignment="1">
      <alignment vertical="center" wrapText="1"/>
    </xf>
    <xf numFmtId="0" fontId="32" fillId="36" borderId="12" xfId="38" applyFont="1" applyFill="1" applyBorder="1" applyAlignment="1">
      <alignment horizontal="center" vertical="center"/>
    </xf>
    <xf numFmtId="0" fontId="32" fillId="36" borderId="14" xfId="38" applyFont="1" applyFill="1" applyBorder="1" applyAlignment="1">
      <alignment horizontal="center" vertical="center"/>
    </xf>
    <xf numFmtId="0" fontId="10" fillId="41" borderId="12" xfId="38" applyFont="1" applyFill="1" applyBorder="1" applyAlignment="1">
      <alignment horizontal="left" vertical="center" wrapText="1"/>
    </xf>
    <xf numFmtId="0" fontId="10" fillId="41" borderId="14" xfId="38" applyFont="1" applyFill="1" applyBorder="1" applyAlignment="1">
      <alignment horizontal="left" vertical="center" wrapText="1"/>
    </xf>
    <xf numFmtId="43" fontId="32" fillId="34" borderId="12" xfId="69" applyFont="1" applyFill="1" applyBorder="1" applyAlignment="1">
      <alignment horizontal="center" vertical="center" wrapText="1"/>
    </xf>
    <xf numFmtId="43" fontId="32" fillId="34" borderId="13" xfId="69" applyFont="1" applyFill="1" applyBorder="1" applyAlignment="1">
      <alignment horizontal="center" vertical="center" wrapText="1"/>
    </xf>
    <xf numFmtId="43" fontId="32" fillId="34" borderId="14" xfId="69" applyFont="1" applyFill="1" applyBorder="1" applyAlignment="1">
      <alignment horizontal="center" vertical="center" wrapText="1"/>
    </xf>
    <xf numFmtId="43" fontId="32" fillId="34" borderId="65" xfId="69" applyFont="1" applyFill="1" applyBorder="1" applyAlignment="1">
      <alignment horizontal="center" vertical="center" wrapText="1"/>
    </xf>
    <xf numFmtId="43" fontId="32" fillId="34" borderId="66" xfId="69" applyFont="1" applyFill="1" applyBorder="1" applyAlignment="1">
      <alignment horizontal="center" vertical="center" wrapText="1"/>
    </xf>
    <xf numFmtId="43" fontId="32" fillId="34" borderId="67" xfId="69" applyFont="1" applyFill="1" applyBorder="1" applyAlignment="1">
      <alignment horizontal="center" vertical="center" wrapText="1"/>
    </xf>
    <xf numFmtId="167" fontId="46" fillId="45" borderId="12" xfId="50" applyFont="1" applyFill="1" applyBorder="1" applyAlignment="1">
      <alignment horizontal="center" vertical="center" wrapText="1"/>
    </xf>
    <xf numFmtId="167" fontId="46" fillId="45" borderId="13" xfId="50" applyFont="1" applyFill="1" applyBorder="1" applyAlignment="1">
      <alignment horizontal="center" vertical="center" wrapText="1"/>
    </xf>
    <xf numFmtId="167" fontId="46" fillId="45" borderId="14" xfId="50" applyFont="1" applyFill="1" applyBorder="1" applyAlignment="1">
      <alignment horizontal="center" vertical="center" wrapText="1"/>
    </xf>
    <xf numFmtId="49" fontId="32" fillId="36" borderId="12" xfId="69" applyNumberFormat="1" applyFont="1" applyFill="1" applyBorder="1" applyAlignment="1">
      <alignment horizontal="center" vertical="center" wrapText="1"/>
    </xf>
    <xf numFmtId="0" fontId="32" fillId="36" borderId="13" xfId="69" applyNumberFormat="1" applyFont="1" applyFill="1" applyBorder="1" applyAlignment="1">
      <alignment horizontal="center" vertical="center" wrapText="1"/>
    </xf>
    <xf numFmtId="0" fontId="32" fillId="36" borderId="14" xfId="69" applyNumberFormat="1" applyFont="1" applyFill="1" applyBorder="1" applyAlignment="1">
      <alignment horizontal="center" vertical="center" wrapText="1"/>
    </xf>
    <xf numFmtId="167" fontId="10" fillId="41" borderId="12" xfId="50" applyFont="1" applyFill="1" applyBorder="1" applyAlignment="1">
      <alignment horizontal="left" vertical="center" wrapText="1"/>
    </xf>
    <xf numFmtId="167" fontId="10" fillId="41" borderId="14" xfId="50" applyFont="1" applyFill="1" applyBorder="1" applyAlignment="1">
      <alignment horizontal="left" vertical="center" wrapText="1"/>
    </xf>
    <xf numFmtId="167" fontId="32" fillId="34" borderId="12" xfId="50" applyFont="1" applyFill="1" applyBorder="1" applyAlignment="1">
      <alignment horizontal="center" vertical="center" wrapText="1"/>
    </xf>
    <xf numFmtId="167" fontId="32" fillId="34" borderId="13" xfId="50" applyFont="1" applyFill="1" applyBorder="1" applyAlignment="1">
      <alignment horizontal="center" vertical="center" wrapText="1"/>
    </xf>
    <xf numFmtId="167" fontId="32" fillId="34" borderId="14" xfId="50" applyFont="1" applyFill="1" applyBorder="1" applyAlignment="1">
      <alignment horizontal="center" vertical="center" wrapText="1"/>
    </xf>
    <xf numFmtId="43" fontId="10" fillId="45" borderId="16" xfId="69" applyFont="1" applyFill="1" applyBorder="1" applyAlignment="1">
      <alignment horizontal="center" vertical="center" wrapText="1"/>
    </xf>
    <xf numFmtId="0" fontId="0" fillId="44" borderId="0" xfId="0" applyFill="1" applyAlignment="1">
      <alignment horizontal="center" vertical="center"/>
    </xf>
    <xf numFmtId="0" fontId="58" fillId="36" borderId="16" xfId="0" applyFont="1" applyFill="1" applyBorder="1" applyAlignment="1">
      <alignment vertical="center" wrapText="1"/>
    </xf>
    <xf numFmtId="0" fontId="58" fillId="34" borderId="16" xfId="0" applyFont="1" applyFill="1" applyBorder="1" applyAlignment="1">
      <alignment horizontal="center" vertical="center" wrapText="1"/>
    </xf>
    <xf numFmtId="0" fontId="48" fillId="36" borderId="16" xfId="70" applyFont="1" applyFill="1" applyBorder="1" applyAlignment="1">
      <alignment horizontal="center" vertical="center"/>
    </xf>
    <xf numFmtId="0" fontId="48" fillId="36" borderId="12" xfId="70" applyFont="1" applyFill="1" applyBorder="1" applyAlignment="1">
      <alignment horizontal="center" vertical="center"/>
    </xf>
    <xf numFmtId="0" fontId="48" fillId="36" borderId="13" xfId="70" applyFont="1" applyFill="1" applyBorder="1" applyAlignment="1">
      <alignment horizontal="center" vertical="center"/>
    </xf>
    <xf numFmtId="0" fontId="48" fillId="36" borderId="14" xfId="70" applyFont="1" applyFill="1" applyBorder="1" applyAlignment="1">
      <alignment horizontal="center" vertical="center"/>
    </xf>
    <xf numFmtId="0" fontId="50" fillId="0" borderId="17" xfId="70" applyFont="1" applyBorder="1" applyAlignment="1">
      <alignment horizontal="center" vertical="center"/>
    </xf>
    <xf numFmtId="0" fontId="50" fillId="0" borderId="13" xfId="70" applyFont="1" applyBorder="1" applyAlignment="1">
      <alignment horizontal="center" vertical="center"/>
    </xf>
    <xf numFmtId="0" fontId="50" fillId="0" borderId="18" xfId="70" applyFont="1" applyBorder="1" applyAlignment="1">
      <alignment horizontal="center" vertical="center"/>
    </xf>
    <xf numFmtId="43" fontId="46" fillId="45" borderId="12" xfId="71" applyFont="1" applyFill="1" applyBorder="1" applyAlignment="1" applyProtection="1">
      <alignment horizontal="center" vertical="center" wrapText="1"/>
    </xf>
    <xf numFmtId="43" fontId="46" fillId="45" borderId="13" xfId="71" applyFont="1" applyFill="1" applyBorder="1" applyAlignment="1" applyProtection="1">
      <alignment horizontal="center" vertical="center" wrapText="1"/>
    </xf>
    <xf numFmtId="43" fontId="46" fillId="45" borderId="14" xfId="71" applyFont="1" applyFill="1" applyBorder="1" applyAlignment="1" applyProtection="1">
      <alignment horizontal="center" vertical="center" wrapText="1"/>
    </xf>
    <xf numFmtId="0" fontId="48" fillId="36" borderId="16" xfId="70" applyFont="1" applyFill="1" applyBorder="1" applyAlignment="1">
      <alignment horizontal="center" vertical="center" wrapText="1"/>
    </xf>
    <xf numFmtId="0" fontId="84" fillId="0" borderId="0" xfId="73" applyFont="1" applyAlignment="1">
      <alignment horizontal="center"/>
    </xf>
    <xf numFmtId="0" fontId="84" fillId="0" borderId="71" xfId="73" applyFont="1" applyBorder="1" applyAlignment="1">
      <alignment horizontal="center"/>
    </xf>
    <xf numFmtId="0" fontId="32" fillId="52" borderId="78" xfId="73" applyFont="1" applyFill="1" applyBorder="1" applyAlignment="1">
      <alignment horizontal="center" vertical="center"/>
    </xf>
    <xf numFmtId="0" fontId="32" fillId="52" borderId="81" xfId="73" applyFont="1" applyFill="1" applyBorder="1" applyAlignment="1">
      <alignment horizontal="center" vertical="center"/>
    </xf>
    <xf numFmtId="0" fontId="61" fillId="0" borderId="71" xfId="0" applyFont="1" applyBorder="1" applyAlignment="1">
      <alignment horizontal="center" vertical="center" wrapText="1"/>
    </xf>
    <xf numFmtId="0" fontId="63" fillId="47" borderId="74" xfId="0" applyFont="1" applyFill="1" applyBorder="1" applyAlignment="1">
      <alignment horizontal="center" vertical="center" wrapText="1"/>
    </xf>
    <xf numFmtId="0" fontId="63" fillId="47" borderId="75" xfId="0" applyFont="1" applyFill="1" applyBorder="1" applyAlignment="1">
      <alignment horizontal="center" vertical="center" wrapText="1"/>
    </xf>
    <xf numFmtId="0" fontId="63" fillId="47" borderId="76" xfId="0" applyFont="1" applyFill="1" applyBorder="1" applyAlignment="1">
      <alignment horizontal="center" vertical="center" wrapText="1"/>
    </xf>
    <xf numFmtId="0" fontId="63" fillId="47" borderId="0" xfId="0" applyFont="1" applyFill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</cellXfs>
  <cellStyles count="76">
    <cellStyle name="20% - Ênfase1" xfId="1" builtinId="30" customBuiltin="1"/>
    <cellStyle name="20% - Ênfase1 2" xfId="51" xr:uid="{86B795A8-778D-43E5-B3A4-2BEE0DB83EC7}"/>
    <cellStyle name="20% - Ênfase2" xfId="2" builtinId="34" customBuiltin="1"/>
    <cellStyle name="20% - Ênfase2 2" xfId="52" xr:uid="{82C2A2D0-4176-4615-9623-F7694D3EDC28}"/>
    <cellStyle name="20% - Ênfase3" xfId="3" builtinId="38" customBuiltin="1"/>
    <cellStyle name="20% - Ênfase3 2" xfId="53" xr:uid="{D78F5099-344F-408C-A1A0-AD458FF4C116}"/>
    <cellStyle name="20% - Ênfase4" xfId="4" builtinId="42" customBuiltin="1"/>
    <cellStyle name="20% - Ênfase4 2" xfId="54" xr:uid="{764D3D98-FFDE-41CB-8C68-EC143F2C5D8B}"/>
    <cellStyle name="20% - Ênfase5" xfId="5" builtinId="46" customBuiltin="1"/>
    <cellStyle name="20% - Ênfase5 2" xfId="55" xr:uid="{9E9C101D-AAE4-4430-A805-D434E9915A68}"/>
    <cellStyle name="20% - Ênfase6" xfId="6" builtinId="50" customBuiltin="1"/>
    <cellStyle name="20% - Ênfase6 2" xfId="56" xr:uid="{43B70100-4169-4FA4-B886-C500593CA751}"/>
    <cellStyle name="40% - Ênfase1" xfId="7" builtinId="31" customBuiltin="1"/>
    <cellStyle name="40% - Ênfase1 2" xfId="57" xr:uid="{FDCF857D-1A27-4849-9474-8849245CF574}"/>
    <cellStyle name="40% - Ênfase2" xfId="8" builtinId="35" customBuiltin="1"/>
    <cellStyle name="40% - Ênfase2 2" xfId="58" xr:uid="{B6AD971C-266D-4551-A6F3-EFBD4C342FAA}"/>
    <cellStyle name="40% - Ênfase3" xfId="9" builtinId="39" customBuiltin="1"/>
    <cellStyle name="40% - Ênfase3 2" xfId="59" xr:uid="{8BFA5462-376C-4A97-9865-AD0593AD35DC}"/>
    <cellStyle name="40% - Ênfase4" xfId="10" builtinId="43" customBuiltin="1"/>
    <cellStyle name="40% - Ênfase4 2" xfId="60" xr:uid="{8BD01725-C640-4E62-B116-F03A58848885}"/>
    <cellStyle name="40% - Ênfase5" xfId="11" builtinId="47" customBuiltin="1"/>
    <cellStyle name="40% - Ênfase5 2" xfId="61" xr:uid="{33589FB4-565F-4ACE-BE03-E214F1473F4B}"/>
    <cellStyle name="40% - Ênfase6" xfId="12" builtinId="51" customBuiltin="1"/>
    <cellStyle name="40% - Ênfase6 2" xfId="62" xr:uid="{C930F0E3-7954-4C68-B5AE-8B2F0FA182FD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1D000000}"/>
    <cellStyle name="Hiperlink" xfId="75" builtinId="8"/>
    <cellStyle name="Hiperlink 2" xfId="68" xr:uid="{45C578F4-C6C6-4871-953E-9279B6551F8C}"/>
    <cellStyle name="Moeda" xfId="32" builtinId="4"/>
    <cellStyle name="Neutro" xfId="33" builtinId="28" customBuiltin="1"/>
    <cellStyle name="Normal" xfId="0" builtinId="0"/>
    <cellStyle name="Normal 2" xfId="34" xr:uid="{00000000-0005-0000-0000-000023000000}"/>
    <cellStyle name="Normal 2 2" xfId="35" xr:uid="{00000000-0005-0000-0000-000024000000}"/>
    <cellStyle name="Normal 2 2 2" xfId="36" xr:uid="{00000000-0005-0000-0000-000025000000}"/>
    <cellStyle name="Normal 2 2 2 2" xfId="64" xr:uid="{8A01BEC8-A0DA-466C-9E33-9C3C353E6777}"/>
    <cellStyle name="Normal 2 3" xfId="63" xr:uid="{666CB8CF-0470-47AB-861B-5D97014C7B19}"/>
    <cellStyle name="Normal 2_MP CP SG 2010 ANEXO 05A Custo Profissionais" xfId="37" xr:uid="{00000000-0005-0000-0000-000026000000}"/>
    <cellStyle name="Normal 3" xfId="38" xr:uid="{00000000-0005-0000-0000-000027000000}"/>
    <cellStyle name="Normal 3 2" xfId="65" xr:uid="{F66E4AAB-2490-4802-A37D-1AEE799056BB}"/>
    <cellStyle name="Normal 4" xfId="70" xr:uid="{B2DC2CA5-614B-49AC-8871-455327092ECB}"/>
    <cellStyle name="Normal 6" xfId="73" xr:uid="{265187A1-DA1F-4EEE-8849-6AD3DFEB235B}"/>
    <cellStyle name="Nota 2" xfId="39" xr:uid="{00000000-0005-0000-0000-000029000000}"/>
    <cellStyle name="Nota 2 2" xfId="66" xr:uid="{F295B250-B49F-4007-A96F-52788BE535F5}"/>
    <cellStyle name="Porcentagem" xfId="40" builtinId="5"/>
    <cellStyle name="Porcentagem 2" xfId="72" xr:uid="{2059E97D-63E1-4ED4-8AFC-BEEFE4199097}"/>
    <cellStyle name="Porcentagem 3" xfId="74" xr:uid="{5AB610EB-3FAD-4CED-979B-54FC8D656B8B}"/>
    <cellStyle name="Ruim" xfId="31" builtinId="27" customBuiltin="1"/>
    <cellStyle name="Saída" xfId="41" builtinId="21" customBuiltin="1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2" xfId="46" builtinId="17" customBuiltin="1"/>
    <cellStyle name="Título 3" xfId="47" builtinId="18" customBuiltin="1"/>
    <cellStyle name="Título 4" xfId="48" builtinId="19" customBuiltin="1"/>
    <cellStyle name="Total" xfId="49" builtinId="25" customBuiltin="1"/>
    <cellStyle name="Vírgula" xfId="50" builtinId="3"/>
    <cellStyle name="Vírgula 2" xfId="67" xr:uid="{89AD0B82-A558-4CC7-B3A1-A77AD594B649}"/>
    <cellStyle name="Vírgula 3" xfId="71" xr:uid="{9BD71525-96C1-42FC-BF80-EAA2B39742F0}"/>
    <cellStyle name="Vírgula 4" xfId="69" xr:uid="{F0E725BA-C6C4-49E5-A6E8-1B1EBD41105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0909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microsoft.com/office/2017/10/relationships/person" Target="persons/person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77326</xdr:colOff>
      <xdr:row>0</xdr:row>
      <xdr:rowOff>52517</xdr:rowOff>
    </xdr:from>
    <xdr:to>
      <xdr:col>2</xdr:col>
      <xdr:colOff>209550</xdr:colOff>
      <xdr:row>1</xdr:row>
      <xdr:rowOff>103118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3ECB18-E4A6-4E54-97AD-0919D3C55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301" y="52517"/>
          <a:ext cx="722774" cy="364926"/>
        </a:xfrm>
        <a:prstGeom prst="rect">
          <a:avLst/>
        </a:prstGeom>
      </xdr:spPr>
    </xdr:pic>
    <xdr:clientData/>
  </xdr:twoCellAnchor>
  <xdr:twoCellAnchor editAs="oneCell">
    <xdr:from>
      <xdr:col>16</xdr:col>
      <xdr:colOff>818030</xdr:colOff>
      <xdr:row>66</xdr:row>
      <xdr:rowOff>54993</xdr:rowOff>
    </xdr:from>
    <xdr:to>
      <xdr:col>16</xdr:col>
      <xdr:colOff>1000040</xdr:colOff>
      <xdr:row>66</xdr:row>
      <xdr:rowOff>256969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B0FA1E5-61EC-48AC-B7BE-2E8D47F07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6265" y="17513758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30</xdr:row>
      <xdr:rowOff>42584</xdr:rowOff>
    </xdr:from>
    <xdr:to>
      <xdr:col>16</xdr:col>
      <xdr:colOff>990526</xdr:colOff>
      <xdr:row>30</xdr:row>
      <xdr:rowOff>285017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EB70340-ADFB-4EDB-9AF7-B26C5EE8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7640172"/>
          <a:ext cx="206114" cy="242433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795617</xdr:colOff>
      <xdr:row>22</xdr:row>
      <xdr:rowOff>56030</xdr:rowOff>
    </xdr:from>
    <xdr:to>
      <xdr:col>16</xdr:col>
      <xdr:colOff>983977</xdr:colOff>
      <xdr:row>22</xdr:row>
      <xdr:rowOff>264356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43C6450-AB21-4FAB-B6E1-E90FD887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2" y="5815854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795618</xdr:colOff>
      <xdr:row>9</xdr:row>
      <xdr:rowOff>56029</xdr:rowOff>
    </xdr:from>
    <xdr:to>
      <xdr:col>16</xdr:col>
      <xdr:colOff>983978</xdr:colOff>
      <xdr:row>9</xdr:row>
      <xdr:rowOff>264355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E2A6F5FA-CE36-42F5-8158-B02DE1087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3" y="2543735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4</xdr:row>
      <xdr:rowOff>33618</xdr:rowOff>
    </xdr:from>
    <xdr:to>
      <xdr:col>16</xdr:col>
      <xdr:colOff>972772</xdr:colOff>
      <xdr:row>4</xdr:row>
      <xdr:rowOff>235594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BA180E0E-6766-44E7-9046-1AA0A919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1221442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13</xdr:col>
      <xdr:colOff>784412</xdr:colOff>
      <xdr:row>88</xdr:row>
      <xdr:rowOff>112059</xdr:rowOff>
    </xdr:from>
    <xdr:to>
      <xdr:col>13</xdr:col>
      <xdr:colOff>972772</xdr:colOff>
      <xdr:row>88</xdr:row>
      <xdr:rowOff>314035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F21ACC2-D5EC-41EE-A3DD-E7A8D24A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2588" y="25728706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2</xdr:col>
      <xdr:colOff>1938618</xdr:colOff>
      <xdr:row>106</xdr:row>
      <xdr:rowOff>381000</xdr:rowOff>
    </xdr:from>
    <xdr:to>
      <xdr:col>2</xdr:col>
      <xdr:colOff>2126978</xdr:colOff>
      <xdr:row>106</xdr:row>
      <xdr:rowOff>589326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4C472AB-71E8-4D7A-B3C5-78233189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1824" y="28922382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762001</xdr:colOff>
      <xdr:row>127</xdr:row>
      <xdr:rowOff>67234</xdr:rowOff>
    </xdr:from>
    <xdr:to>
      <xdr:col>14</xdr:col>
      <xdr:colOff>950361</xdr:colOff>
      <xdr:row>127</xdr:row>
      <xdr:rowOff>275560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B12198B-2901-408A-9D09-5C4DCCD04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43530" y="34480499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0</xdr:row>
      <xdr:rowOff>33617</xdr:rowOff>
    </xdr:from>
    <xdr:to>
      <xdr:col>16</xdr:col>
      <xdr:colOff>972772</xdr:colOff>
      <xdr:row>0</xdr:row>
      <xdr:rowOff>235593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8DD1B74C-5DCD-4AA7-84FF-DCBF0561B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33617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11</xdr:col>
      <xdr:colOff>52917</xdr:colOff>
      <xdr:row>56</xdr:row>
      <xdr:rowOff>21167</xdr:rowOff>
    </xdr:from>
    <xdr:to>
      <xdr:col>13</xdr:col>
      <xdr:colOff>1056217</xdr:colOff>
      <xdr:row>62</xdr:row>
      <xdr:rowOff>265642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1808DA6-8DF7-481C-9BA3-4DD7983C4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45334" y="15462250"/>
          <a:ext cx="3201458" cy="2212975"/>
        </a:xfrm>
        <a:prstGeom prst="rect">
          <a:avLst/>
        </a:prstGeom>
      </xdr:spPr>
    </xdr:pic>
    <xdr:clientData/>
  </xdr:twoCellAnchor>
  <xdr:twoCellAnchor editAs="oneCell">
    <xdr:from>
      <xdr:col>14</xdr:col>
      <xdr:colOff>31750</xdr:colOff>
      <xdr:row>55</xdr:row>
      <xdr:rowOff>306916</xdr:rowOff>
    </xdr:from>
    <xdr:to>
      <xdr:col>16</xdr:col>
      <xdr:colOff>974118</xdr:colOff>
      <xdr:row>62</xdr:row>
      <xdr:rowOff>201084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1697C6B-19B0-4221-BBF6-E0FD81AA7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26167" y="15419916"/>
          <a:ext cx="3143701" cy="2187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F575B4-B3B6-49B4-B07B-5E3E96CAD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331" y="38746"/>
          <a:ext cx="484861" cy="2334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122767</xdr:colOff>
      <xdr:row>0</xdr:row>
      <xdr:rowOff>275355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5087CB-E8B9-460C-92EE-3E75536B9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697ED-568E-44E5-82A6-C97F7FB8F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357439-B1B3-400C-AD4E-3B80EA0DD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476249</xdr:colOff>
      <xdr:row>73</xdr:row>
      <xdr:rowOff>28574</xdr:rowOff>
    </xdr:from>
    <xdr:to>
      <xdr:col>4</xdr:col>
      <xdr:colOff>657224</xdr:colOff>
      <xdr:row>75</xdr:row>
      <xdr:rowOff>38099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038F9033-BDAC-472D-9657-C577F0408F4A}"/>
            </a:ext>
          </a:extLst>
        </xdr:cNvPr>
        <xdr:cNvSpPr/>
      </xdr:nvSpPr>
      <xdr:spPr>
        <a:xfrm rot="10800000">
          <a:off x="8096249" y="23564849"/>
          <a:ext cx="180975" cy="390525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1325905</xdr:colOff>
      <xdr:row>70</xdr:row>
      <xdr:rowOff>276560</xdr:rowOff>
    </xdr:from>
    <xdr:to>
      <xdr:col>6</xdr:col>
      <xdr:colOff>0</xdr:colOff>
      <xdr:row>75</xdr:row>
      <xdr:rowOff>59579</xdr:rowOff>
    </xdr:to>
    <xdr:sp macro="" textlink="">
      <xdr:nvSpPr>
        <xdr:cNvPr id="3" name="Seta: para Baixo 2">
          <a:extLst>
            <a:ext uri="{FF2B5EF4-FFF2-40B4-BE49-F238E27FC236}">
              <a16:creationId xmlns:a16="http://schemas.microsoft.com/office/drawing/2014/main" id="{38740D91-1F8B-46F8-9B72-41A2CE31407F}"/>
            </a:ext>
          </a:extLst>
        </xdr:cNvPr>
        <xdr:cNvSpPr/>
      </xdr:nvSpPr>
      <xdr:spPr>
        <a:xfrm rot="9642306">
          <a:off x="9993655" y="23107985"/>
          <a:ext cx="159995" cy="868869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54889</xdr:colOff>
      <xdr:row>0</xdr:row>
      <xdr:rowOff>38745</xdr:rowOff>
    </xdr:from>
    <xdr:to>
      <xdr:col>2</xdr:col>
      <xdr:colOff>340939</xdr:colOff>
      <xdr:row>0</xdr:row>
      <xdr:rowOff>256175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3841BC-CD34-4B51-8042-CF1926CEE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764" y="38745"/>
          <a:ext cx="724200" cy="214255"/>
        </a:xfrm>
        <a:prstGeom prst="rect">
          <a:avLst/>
        </a:prstGeom>
      </xdr:spPr>
    </xdr:pic>
    <xdr:clientData/>
  </xdr:twoCellAnchor>
  <xdr:twoCellAnchor editAs="oneCell">
    <xdr:from>
      <xdr:col>12</xdr:col>
      <xdr:colOff>798114</xdr:colOff>
      <xdr:row>0</xdr:row>
      <xdr:rowOff>61406</xdr:rowOff>
    </xdr:from>
    <xdr:to>
      <xdr:col>12</xdr:col>
      <xdr:colOff>1027897</xdr:colOff>
      <xdr:row>0</xdr:row>
      <xdr:rowOff>257556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5A2B93-FB10-447E-BAB1-9764D6CB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5814" y="61406"/>
          <a:ext cx="229783" cy="199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082457_corp_caixa_gov_br/Documents/&#193;rea%20de%20Trabalho/CECPA%20BEATRIZ%20AREA%20TRAB/LICITA&#199;&#213;ES/2025_%20SP_I_ABC_ST_AMARO%20E%20CENTRO/PLANILHAS/Anexo%20III%20-%20PCC_CAIXA_SP_ABC_06_10_25_final.xlsm" TargetMode="External"/><Relationship Id="rId2" Type="http://schemas.microsoft.com/office/2019/04/relationships/externalLinkLongPath" Target="https://caixa-my.sharepoint.com/personal/c082457_corp_caixa_gov_br/Documents/&#193;rea%20de%20Trabalho/CECPA%20BEATRIZ%20AREA%20TRAB/LICITA&#199;&#213;ES/2025_%20SP_I_ABC_ST_AMARO%20E%20CENTRO/PLANILHAS/Anexo%20III%20-%20PCC_CAIXA_SP_ABC_06_10_25_final.xlsm?508595C2" TargetMode="External"/><Relationship Id="rId1" Type="http://schemas.openxmlformats.org/officeDocument/2006/relationships/externalLinkPath" Target="file:///\\508595C2\Anexo%20III%20-%20PCC_CAIXA_SP_ABC_06_10_25_final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caixa-my.sharepoint.com/sites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?91D3047D" TargetMode="External"/><Relationship Id="rId1" Type="http://schemas.openxmlformats.org/officeDocument/2006/relationships/externalLinkPath" Target="file:///\\91D3047D\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5171/Documentos%20Compartilhados/INTERNO/7_CESEP03_CONT/2_DEMANDAS/Vigil&#226;ncia/1_CONTRATA&#199;&#213;ES/1_LICITA&#199;&#195;O/LICITACAO/.2026_Vigil&#226;ncia_RN_SICLG_66218/.SICLG_RN/Anexo%20III%20-%20PCC_CAIXA_RN.xlsm" TargetMode="External"/><Relationship Id="rId2" Type="http://schemas.microsoft.com/office/2019/04/relationships/externalLinkLongPath" Target="/sites/Arquivos5171/Documentos%20Compartilhados/INTERNO/7_CESEP03_CONT/2_DEMANDAS/Vigil&#226;ncia/1_CONTRATA&#199;&#213;ES/1_LICITA&#199;&#195;O/LICITACAO/.2026_Vigil&#226;ncia_RN_SICLG_66218/.SICLG_RN/Anexo%20III%20-%20PCC_CAIXA_RN.xlsm?AFF159A1" TargetMode="External"/><Relationship Id="rId1" Type="http://schemas.openxmlformats.org/officeDocument/2006/relationships/externalLinkPath" Target="file:///\\AFF159A1\Anexo%20III%20-%20PCC_CAIXA_RN.xlsm" TargetMode="External"/><Relationship Id="rId4" Type="http://schemas.openxmlformats.org/officeDocument/2006/relationships/externalLinkPath" Target="../../.2026_Vigil&#226;ncia_RN_SICLG_66218/.SICLG_RN/Anexo%20III%20-%20PCC_CAIXA_RN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sites/arquivos7083/Documentos%20Compartilhados/PR7083FS201/INTERNO/CECPA/01-CECPA01/+PROPOSTA_ESTRUTURA%20+/08%20-%20MATERIAL_PADRAO/VIGILANCIA/PCC_PADRAO_V1.3_VIG_2022_20MES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ENCARGOS"/>
      <sheetName val="INSUMOS DIVERSOS"/>
      <sheetName val="RESUMO_COMPOSICAO"/>
      <sheetName val="CESTA DE ÍNDICES"/>
      <sheetName val="RESUMO_PREÇOS"/>
      <sheetName val="RESUMO_CONTINGENCIAMENTO"/>
    </sheetNames>
    <sheetDataSet>
      <sheetData sheetId="0" refreshError="1">
        <row r="14">
          <cell r="O14" t="str">
            <v>SP I_ABC_ST_AMARO E CENTRO</v>
          </cell>
        </row>
        <row r="19">
          <cell r="O19">
            <v>60</v>
          </cell>
        </row>
        <row r="32">
          <cell r="O32">
            <v>220</v>
          </cell>
        </row>
        <row r="34">
          <cell r="O34">
            <v>720</v>
          </cell>
        </row>
        <row r="35">
          <cell r="O35">
            <v>215.6</v>
          </cell>
        </row>
        <row r="37">
          <cell r="O37">
            <v>60</v>
          </cell>
        </row>
        <row r="38">
          <cell r="O38">
            <v>52.5</v>
          </cell>
        </row>
        <row r="39">
          <cell r="O39">
            <v>7</v>
          </cell>
        </row>
        <row r="40">
          <cell r="O40" t="str">
            <v>NÃO</v>
          </cell>
        </row>
        <row r="42">
          <cell r="O42">
            <v>30</v>
          </cell>
        </row>
        <row r="43">
          <cell r="O43">
            <v>20</v>
          </cell>
        </row>
        <row r="45">
          <cell r="O45">
            <v>60</v>
          </cell>
        </row>
        <row r="48">
          <cell r="O48">
            <v>6</v>
          </cell>
        </row>
        <row r="51">
          <cell r="O51">
            <v>20.92</v>
          </cell>
        </row>
        <row r="52">
          <cell r="O52">
            <v>30.42</v>
          </cell>
        </row>
        <row r="54">
          <cell r="O54">
            <v>5.32</v>
          </cell>
        </row>
        <row r="56">
          <cell r="O56">
            <v>25.12</v>
          </cell>
        </row>
        <row r="71">
          <cell r="F71">
            <v>2148.2199999999998</v>
          </cell>
        </row>
        <row r="99">
          <cell r="C99" t="str">
            <v>Transporte</v>
          </cell>
          <cell r="Q99">
            <v>13.2</v>
          </cell>
        </row>
        <row r="100">
          <cell r="C100" t="str">
            <v>Auxílio-Refeição/Alimentação</v>
          </cell>
          <cell r="Q100">
            <v>39</v>
          </cell>
        </row>
        <row r="101">
          <cell r="Q101">
            <v>18</v>
          </cell>
        </row>
        <row r="102">
          <cell r="C102" t="str">
            <v>Seguro de Vida (inc. aux. Morte funeral, etc.)</v>
          </cell>
          <cell r="Q102">
            <v>15</v>
          </cell>
        </row>
        <row r="182">
          <cell r="P182">
            <v>3.5</v>
          </cell>
        </row>
        <row r="183">
          <cell r="P183">
            <v>5</v>
          </cell>
        </row>
        <row r="184">
          <cell r="P184">
            <v>3.5</v>
          </cell>
        </row>
        <row r="185">
          <cell r="P185">
            <v>0.65</v>
          </cell>
        </row>
        <row r="186">
          <cell r="P186">
            <v>3</v>
          </cell>
        </row>
        <row r="187">
          <cell r="P187">
            <v>2.4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INSERÇÃO-DE-DADOS"/>
      <sheetName val="INSUMOS DIVERSOS"/>
      <sheetName val="ENCARGOS"/>
      <sheetName val="RESUMO_COMPOSICAO"/>
      <sheetName val="RESUMO_PREÇOS"/>
      <sheetName val="CESTA DE ÍNDICES"/>
      <sheetName val="RESUMO_CONTINGENCIAMENTO"/>
    </sheetNames>
    <sheetDataSet>
      <sheetData sheetId="0">
        <row r="34">
          <cell r="O34">
            <v>720</v>
          </cell>
        </row>
        <row r="35">
          <cell r="O35">
            <v>215.6</v>
          </cell>
        </row>
        <row r="38">
          <cell r="O38">
            <v>60</v>
          </cell>
        </row>
        <row r="41">
          <cell r="O41" t="str">
            <v>NÃO</v>
          </cell>
        </row>
        <row r="43">
          <cell r="O43">
            <v>30</v>
          </cell>
        </row>
        <row r="52">
          <cell r="O52">
            <v>20.85</v>
          </cell>
        </row>
        <row r="53">
          <cell r="O53">
            <v>30.42</v>
          </cell>
        </row>
        <row r="72">
          <cell r="F72">
            <v>1951</v>
          </cell>
        </row>
        <row r="183">
          <cell r="P183">
            <v>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AC"/>
      <sheetName val="RESUMO_CONTINGENCIAMENTO"/>
      <sheetName val="RESUMO_PREÇOS"/>
      <sheetName val="ESTIMATIVA X CONT ATUAL"/>
      <sheetName val="Componentes_composicao"/>
      <sheetName val="CUSTO PREPOSTO"/>
      <sheetName val="CUSTOS INDIRETOS"/>
    </sheetNames>
    <sheetDataSet>
      <sheetData sheetId="0">
        <row r="13">
          <cell r="O13" t="str">
            <v>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kerson Mazzottine dos Reis" id="{C48AD8F4-0BD8-4BA4-89E5-7C992E36EA97}" userId="S::c075202@corp.caixa.gov.br::7fb7e810-6edd-4a09-823d-77a173d3e18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1-07-13T21:54:37.89" personId="{C48AD8F4-0BD8-4BA4-89E5-7C992E36EA97}" id="{008E5B1D-0A86-48BF-A33C-E22D62FD3F89}">
    <text>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E5" dT="2021-07-13T21:55:02.53" personId="{C48AD8F4-0BD8-4BA4-89E5-7C992E36EA97}" id="{9412C15F-52B1-4F55-A17E-DFD3914CFC9A}">
    <text>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D6" dT="2021-07-13T19:09:13.38" personId="{C48AD8F4-0BD8-4BA4-89E5-7C992E36EA97}" id="{841B5676-6132-4BD2-84CB-43ED71EF3213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E6" dT="2021-07-13T21:57:22.05" personId="{C48AD8F4-0BD8-4BA4-89E5-7C992E36EA97}" id="{E9CF6B5B-454B-406A-9D7D-9A6B6C1A9418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D29" dT="2021-07-13T19:00:35.57" personId="{C48AD8F4-0BD8-4BA4-89E5-7C992E36EA97}" id="{45DEA8DF-009A-45EA-B3CE-245D8C63F5BF}">
    <text>Valores diluídos para a qde de meses do contrato.
Verificar se há adicinal proporcional quando acima de 12 meses.
Lei 12.506/2011.</text>
  </threadedComment>
  <threadedComment ref="E29" dT="2021-07-13T19:01:03.07" personId="{C48AD8F4-0BD8-4BA4-89E5-7C992E36EA97}" id="{4F85D3E1-B126-4BF5-8D48-54EA18501635}">
    <text>Valores diluídos para a qde de meses do contrato.
Verificar se há adicinal proporcional quando acima de 12 meses.
Lei 12.506/2011.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ite.riobilheteunico.com.br/tarifa-social-metro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2B78-0694-47EF-BE82-E3ED9738EC13}">
  <dimension ref="A1:A29"/>
  <sheetViews>
    <sheetView view="pageBreakPreview" zoomScaleNormal="100" zoomScaleSheetLayoutView="100" workbookViewId="0">
      <selection activeCell="A12" sqref="A12"/>
    </sheetView>
  </sheetViews>
  <sheetFormatPr defaultColWidth="188.36328125" defaultRowHeight="12.5" x14ac:dyDescent="0.25"/>
  <cols>
    <col min="1" max="1" width="204.453125" customWidth="1"/>
  </cols>
  <sheetData>
    <row r="1" spans="1:1" ht="14" x14ac:dyDescent="0.25">
      <c r="A1" s="380" t="s">
        <v>458</v>
      </c>
    </row>
    <row r="2" spans="1:1" ht="14" x14ac:dyDescent="0.25">
      <c r="A2" s="381" t="s">
        <v>459</v>
      </c>
    </row>
    <row r="3" spans="1:1" ht="14" x14ac:dyDescent="0.25">
      <c r="A3" s="382"/>
    </row>
    <row r="4" spans="1:1" ht="14" x14ac:dyDescent="0.25">
      <c r="A4" s="381" t="s">
        <v>460</v>
      </c>
    </row>
    <row r="5" spans="1:1" ht="14" x14ac:dyDescent="0.25">
      <c r="A5" s="382"/>
    </row>
    <row r="6" spans="1:1" ht="14" x14ac:dyDescent="0.25">
      <c r="A6" s="381" t="s">
        <v>461</v>
      </c>
    </row>
    <row r="7" spans="1:1" ht="14" x14ac:dyDescent="0.25">
      <c r="A7" s="382"/>
    </row>
    <row r="8" spans="1:1" ht="27.75" customHeight="1" x14ac:dyDescent="0.25">
      <c r="A8" s="381" t="s">
        <v>462</v>
      </c>
    </row>
    <row r="9" spans="1:1" ht="14" x14ac:dyDescent="0.25">
      <c r="A9" s="382"/>
    </row>
    <row r="10" spans="1:1" ht="27.75" customHeight="1" x14ac:dyDescent="0.25">
      <c r="A10" s="381" t="s">
        <v>463</v>
      </c>
    </row>
    <row r="11" spans="1:1" ht="14" x14ac:dyDescent="0.25">
      <c r="A11" s="382"/>
    </row>
    <row r="12" spans="1:1" ht="39" customHeight="1" x14ac:dyDescent="0.25">
      <c r="A12" s="381" t="s">
        <v>464</v>
      </c>
    </row>
    <row r="13" spans="1:1" ht="14" x14ac:dyDescent="0.25">
      <c r="A13" s="383"/>
    </row>
    <row r="14" spans="1:1" ht="27" customHeight="1" x14ac:dyDescent="0.25">
      <c r="A14" s="381" t="s">
        <v>465</v>
      </c>
    </row>
    <row r="15" spans="1:1" ht="14" x14ac:dyDescent="0.25">
      <c r="A15" s="382"/>
    </row>
    <row r="16" spans="1:1" ht="21.75" customHeight="1" x14ac:dyDescent="0.25">
      <c r="A16" s="381" t="s">
        <v>466</v>
      </c>
    </row>
    <row r="17" spans="1:1" ht="14" x14ac:dyDescent="0.25">
      <c r="A17" s="382"/>
    </row>
    <row r="18" spans="1:1" ht="53.25" customHeight="1" x14ac:dyDescent="0.25">
      <c r="A18" s="382" t="s">
        <v>467</v>
      </c>
    </row>
    <row r="19" spans="1:1" ht="37.5" customHeight="1" x14ac:dyDescent="0.25">
      <c r="A19" s="382" t="s">
        <v>468</v>
      </c>
    </row>
    <row r="21" spans="1:1" ht="27.75" customHeight="1" x14ac:dyDescent="0.25">
      <c r="A21" s="384" t="s">
        <v>469</v>
      </c>
    </row>
    <row r="22" spans="1:1" ht="20.25" customHeight="1" x14ac:dyDescent="0.25">
      <c r="A22" s="385" t="s">
        <v>470</v>
      </c>
    </row>
    <row r="23" spans="1:1" ht="21" customHeight="1" x14ac:dyDescent="0.25">
      <c r="A23" s="386" t="s">
        <v>471</v>
      </c>
    </row>
    <row r="24" spans="1:1" ht="19.5" customHeight="1" x14ac:dyDescent="0.25">
      <c r="A24" s="386" t="s">
        <v>472</v>
      </c>
    </row>
    <row r="25" spans="1:1" ht="14.5" x14ac:dyDescent="0.25">
      <c r="A25" s="386"/>
    </row>
    <row r="26" spans="1:1" ht="21.75" customHeight="1" x14ac:dyDescent="0.25">
      <c r="A26" s="384" t="s">
        <v>473</v>
      </c>
    </row>
    <row r="27" spans="1:1" ht="39" customHeight="1" x14ac:dyDescent="0.25">
      <c r="A27" s="387" t="s">
        <v>474</v>
      </c>
    </row>
    <row r="28" spans="1:1" ht="14" x14ac:dyDescent="0.25">
      <c r="A28" s="387"/>
    </row>
    <row r="29" spans="1:1" ht="26.25" customHeight="1" x14ac:dyDescent="0.3">
      <c r="A29" s="392" t="s">
        <v>477</v>
      </c>
    </row>
  </sheetData>
  <pageMargins left="0.511811024" right="0.511811024" top="0.78740157499999996" bottom="0.78740157499999996" header="0.31496062000000002" footer="0.31496062000000002"/>
  <pageSetup paperSize="9" orientation="landscape" r:id="rId1"/>
  <rowBreaks count="1" manualBreakCount="1">
    <brk id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30CA-0688-4CE5-B052-1CABC6C542B1}">
  <dimension ref="A1:U137"/>
  <sheetViews>
    <sheetView tabSelected="1" topLeftCell="H1" zoomScale="90" zoomScaleNormal="90" zoomScaleSheetLayoutView="70" workbookViewId="0">
      <selection activeCell="Q91" sqref="Q91"/>
    </sheetView>
  </sheetViews>
  <sheetFormatPr defaultColWidth="9.08984375" defaultRowHeight="20.149999999999999" customHeight="1" x14ac:dyDescent="0.3"/>
  <cols>
    <col min="1" max="1" width="2.6328125" style="277" customWidth="1"/>
    <col min="2" max="2" width="8.90625" style="277" customWidth="1"/>
    <col min="3" max="3" width="39" style="280" customWidth="1"/>
    <col min="4" max="4" width="9.6328125" style="280" customWidth="1"/>
    <col min="5" max="5" width="10.36328125" style="280" customWidth="1"/>
    <col min="6" max="6" width="12.453125" style="280" customWidth="1"/>
    <col min="7" max="9" width="15.6328125" style="280" customWidth="1"/>
    <col min="10" max="13" width="15.6328125" style="277" customWidth="1"/>
    <col min="14" max="15" width="15.6328125" style="292" customWidth="1"/>
    <col min="16" max="17" width="15.6328125" style="277" customWidth="1"/>
    <col min="18" max="16384" width="9.08984375" style="277"/>
  </cols>
  <sheetData>
    <row r="1" spans="1:17" ht="24.9" customHeight="1" thickBot="1" x14ac:dyDescent="0.3">
      <c r="A1" s="276"/>
      <c r="B1" s="462" t="s">
        <v>0</v>
      </c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4"/>
    </row>
    <row r="2" spans="1:17" ht="24.9" customHeight="1" thickBot="1" x14ac:dyDescent="0.3">
      <c r="A2" s="276"/>
      <c r="B2" s="462" t="s">
        <v>507</v>
      </c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4"/>
      <c r="P2" s="278" t="s">
        <v>1</v>
      </c>
      <c r="Q2" s="128">
        <v>46206</v>
      </c>
    </row>
    <row r="3" spans="1:17" ht="20.149999999999999" hidden="1" customHeight="1" thickBot="1" x14ac:dyDescent="0.3">
      <c r="B3" s="465" t="s">
        <v>2</v>
      </c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7"/>
    </row>
    <row r="4" spans="1:17" s="280" customFormat="1" ht="24.9" customHeight="1" thickBot="1" x14ac:dyDescent="0.3">
      <c r="A4" s="279"/>
      <c r="B4" s="468" t="str">
        <f>CONCATENATE("CUSTOS REFERENTES A SERVIÇOS DE ",OBJETO," - ",ESTADO_ATENDIDO)</f>
        <v>CUSTOS REFERENTES A SERVIÇOS DE POSTOS DE TRABALHO DE VIGIA 24 HORAS ININTERRUPTAS - EMPREENDIMENTOS CAIXA RIO DE JANEIRO</v>
      </c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70"/>
    </row>
    <row r="5" spans="1:17" s="280" customFormat="1" ht="24.9" customHeight="1" thickBot="1" x14ac:dyDescent="0.3">
      <c r="A5" s="279"/>
      <c r="B5" s="471" t="s">
        <v>3</v>
      </c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3"/>
    </row>
    <row r="6" spans="1:17" s="280" customFormat="1" ht="20.149999999999999" customHeight="1" thickBot="1" x14ac:dyDescent="0.3">
      <c r="A6" s="279"/>
      <c r="B6" s="438" t="s">
        <v>4</v>
      </c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40"/>
      <c r="O6" s="474" t="s">
        <v>482</v>
      </c>
      <c r="P6" s="475"/>
      <c r="Q6" s="476"/>
    </row>
    <row r="7" spans="1:17" s="280" customFormat="1" ht="20.149999999999999" customHeight="1" thickBot="1" x14ac:dyDescent="0.3">
      <c r="A7" s="279"/>
      <c r="B7" s="453" t="s">
        <v>5</v>
      </c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5"/>
      <c r="O7" s="483" t="s">
        <v>475</v>
      </c>
      <c r="P7" s="484"/>
      <c r="Q7" s="129" t="s">
        <v>479</v>
      </c>
    </row>
    <row r="8" spans="1:17" s="280" customFormat="1" ht="20.149999999999999" customHeight="1" thickBot="1" x14ac:dyDescent="0.3">
      <c r="A8" s="279"/>
      <c r="B8" s="438" t="s">
        <v>6</v>
      </c>
      <c r="C8" s="439"/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40"/>
      <c r="O8" s="435" t="s">
        <v>480</v>
      </c>
      <c r="P8" s="437"/>
      <c r="Q8" s="129" t="s">
        <v>481</v>
      </c>
    </row>
    <row r="9" spans="1:17" s="280" customFormat="1" ht="20.149999999999999" customHeight="1" thickBot="1" x14ac:dyDescent="0.3">
      <c r="B9" s="444"/>
      <c r="C9" s="444"/>
      <c r="D9" s="444"/>
      <c r="E9" s="444"/>
      <c r="F9" s="444"/>
      <c r="G9" s="444"/>
      <c r="H9" s="444"/>
      <c r="I9" s="444"/>
      <c r="J9" s="444"/>
      <c r="K9" s="281"/>
      <c r="L9" s="281"/>
      <c r="M9" s="281"/>
      <c r="N9" s="281"/>
      <c r="O9" s="281"/>
      <c r="P9" s="281"/>
      <c r="Q9" s="281"/>
    </row>
    <row r="10" spans="1:17" s="280" customFormat="1" ht="24.9" customHeight="1" thickBot="1" x14ac:dyDescent="0.3">
      <c r="A10" s="279"/>
      <c r="B10" s="278" t="s">
        <v>7</v>
      </c>
      <c r="C10" s="445" t="s">
        <v>8</v>
      </c>
      <c r="D10" s="446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85"/>
    </row>
    <row r="11" spans="1:17" s="280" customFormat="1" ht="20.149999999999999" customHeight="1" thickBot="1" x14ac:dyDescent="0.3">
      <c r="A11" s="279"/>
      <c r="B11" s="278">
        <v>1</v>
      </c>
      <c r="C11" s="438" t="s">
        <v>9</v>
      </c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56" t="s">
        <v>486</v>
      </c>
      <c r="P11" s="457"/>
      <c r="Q11" s="458"/>
    </row>
    <row r="12" spans="1:17" s="280" customFormat="1" ht="36" customHeight="1" thickBot="1" x14ac:dyDescent="0.3">
      <c r="A12" s="279"/>
      <c r="B12" s="278">
        <f>B11+1</f>
        <v>2</v>
      </c>
      <c r="C12" s="432" t="s">
        <v>10</v>
      </c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4"/>
      <c r="O12" s="477" t="str">
        <f>IF(ESTADO_ATENDIDO="ED ADM BRASÍLIA/DF","ED ADM DA CAIXA EM BRASÍLIA/DF",CONCATENATE("UNIDADES CAIXA ",ESTADO_ATENDIDO))</f>
        <v>UNIDADES CAIXA EMPREENDIMENTOS CAIXA RIO DE JANEIRO</v>
      </c>
      <c r="P12" s="478"/>
      <c r="Q12" s="479"/>
    </row>
    <row r="13" spans="1:17" s="280" customFormat="1" ht="27.5" customHeight="1" thickBot="1" x14ac:dyDescent="0.3">
      <c r="A13" s="279"/>
      <c r="B13" s="278">
        <f t="shared" ref="B13:B21" si="0">B12+1</f>
        <v>3</v>
      </c>
      <c r="C13" s="438" t="s">
        <v>11</v>
      </c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80" t="s">
        <v>485</v>
      </c>
      <c r="P13" s="481"/>
      <c r="Q13" s="482"/>
    </row>
    <row r="14" spans="1:17" s="280" customFormat="1" ht="20.149999999999999" customHeight="1" thickBot="1" x14ac:dyDescent="0.3">
      <c r="A14" s="279"/>
      <c r="B14" s="278">
        <f t="shared" si="0"/>
        <v>4</v>
      </c>
      <c r="C14" s="432" t="s">
        <v>12</v>
      </c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4"/>
      <c r="O14" s="435"/>
      <c r="P14" s="436"/>
      <c r="Q14" s="181"/>
    </row>
    <row r="15" spans="1:17" s="280" customFormat="1" ht="20.149999999999999" hidden="1" customHeight="1" thickBot="1" x14ac:dyDescent="0.3">
      <c r="A15" s="279"/>
      <c r="B15" s="278">
        <f t="shared" si="0"/>
        <v>5</v>
      </c>
      <c r="C15" s="438" t="s">
        <v>13</v>
      </c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86"/>
      <c r="P15" s="486"/>
      <c r="Q15" s="181"/>
    </row>
    <row r="16" spans="1:17" s="280" customFormat="1" ht="20.149999999999999" hidden="1" customHeight="1" thickBot="1" x14ac:dyDescent="0.3">
      <c r="A16" s="279"/>
      <c r="B16" s="278">
        <f t="shared" si="0"/>
        <v>6</v>
      </c>
      <c r="C16" s="432" t="s">
        <v>14</v>
      </c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4"/>
      <c r="O16" s="486"/>
      <c r="P16" s="486"/>
      <c r="Q16" s="181"/>
    </row>
    <row r="17" spans="1:17" s="280" customFormat="1" ht="20.149999999999999" hidden="1" customHeight="1" thickBot="1" x14ac:dyDescent="0.3">
      <c r="A17" s="279"/>
      <c r="B17" s="278">
        <f t="shared" si="0"/>
        <v>7</v>
      </c>
      <c r="C17" s="438" t="s">
        <v>15</v>
      </c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486"/>
      <c r="P17" s="486"/>
      <c r="Q17" s="130"/>
    </row>
    <row r="18" spans="1:17" s="280" customFormat="1" ht="20.149999999999999" hidden="1" customHeight="1" thickBot="1" x14ac:dyDescent="0.3">
      <c r="A18" s="279"/>
      <c r="B18" s="278">
        <f t="shared" si="0"/>
        <v>8</v>
      </c>
      <c r="C18" s="432" t="s">
        <v>16</v>
      </c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4"/>
      <c r="O18" s="486"/>
      <c r="P18" s="486"/>
      <c r="Q18" s="130"/>
    </row>
    <row r="19" spans="1:17" s="280" customFormat="1" ht="20.149999999999999" customHeight="1" thickBot="1" x14ac:dyDescent="0.3">
      <c r="A19" s="279"/>
      <c r="B19" s="278">
        <f t="shared" si="0"/>
        <v>9</v>
      </c>
      <c r="C19" s="438" t="s">
        <v>17</v>
      </c>
      <c r="D19" s="439"/>
      <c r="E19" s="439"/>
      <c r="F19" s="439"/>
      <c r="G19" s="439"/>
      <c r="H19" s="439"/>
      <c r="I19" s="439"/>
      <c r="J19" s="439"/>
      <c r="K19" s="439"/>
      <c r="L19" s="439"/>
      <c r="M19" s="439"/>
      <c r="N19" s="440"/>
      <c r="O19" s="435" t="s">
        <v>483</v>
      </c>
      <c r="P19" s="436"/>
      <c r="Q19" s="437"/>
    </row>
    <row r="20" spans="1:17" s="280" customFormat="1" ht="20.149999999999999" customHeight="1" thickBot="1" x14ac:dyDescent="0.3">
      <c r="A20" s="279"/>
      <c r="B20" s="278">
        <f t="shared" si="0"/>
        <v>10</v>
      </c>
      <c r="C20" s="432" t="s">
        <v>18</v>
      </c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34"/>
      <c r="O20" s="435" t="s">
        <v>484</v>
      </c>
      <c r="P20" s="436"/>
      <c r="Q20" s="437"/>
    </row>
    <row r="21" spans="1:17" s="280" customFormat="1" ht="20.149999999999999" customHeight="1" thickBot="1" x14ac:dyDescent="0.3">
      <c r="A21" s="279"/>
      <c r="B21" s="278">
        <f t="shared" si="0"/>
        <v>11</v>
      </c>
      <c r="C21" s="438" t="s">
        <v>19</v>
      </c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40"/>
      <c r="O21" s="441">
        <f>ROUND((O20-O19)/30,0)</f>
        <v>12</v>
      </c>
      <c r="P21" s="442"/>
      <c r="Q21" s="443"/>
    </row>
    <row r="22" spans="1:17" s="280" customFormat="1" ht="20.149999999999999" customHeight="1" thickBot="1" x14ac:dyDescent="0.3">
      <c r="B22" s="444"/>
      <c r="C22" s="444"/>
      <c r="D22" s="444"/>
      <c r="E22" s="444"/>
      <c r="F22" s="444"/>
      <c r="G22" s="444"/>
      <c r="H22" s="444"/>
      <c r="I22" s="444"/>
      <c r="J22" s="444"/>
      <c r="K22" s="281"/>
      <c r="L22" s="281"/>
      <c r="M22" s="281"/>
      <c r="N22" s="281"/>
      <c r="O22" s="281"/>
      <c r="P22" s="281"/>
      <c r="Q22" s="281"/>
    </row>
    <row r="23" spans="1:17" s="280" customFormat="1" ht="24.9" customHeight="1" thickBot="1" x14ac:dyDescent="0.3">
      <c r="A23" s="279"/>
      <c r="B23" s="278" t="s">
        <v>7</v>
      </c>
      <c r="C23" s="445" t="s">
        <v>20</v>
      </c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282"/>
      <c r="P23" s="282"/>
      <c r="Q23" s="283"/>
    </row>
    <row r="24" spans="1:17" s="280" customFormat="1" ht="22" customHeight="1" thickBot="1" x14ac:dyDescent="0.3">
      <c r="A24" s="279"/>
      <c r="B24" s="278">
        <v>1</v>
      </c>
      <c r="C24" s="426" t="s">
        <v>21</v>
      </c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8"/>
      <c r="O24" s="429" t="s">
        <v>476</v>
      </c>
      <c r="P24" s="430"/>
      <c r="Q24" s="431"/>
    </row>
    <row r="25" spans="1:17" s="280" customFormat="1" ht="20.149999999999999" customHeight="1" thickBot="1" x14ac:dyDescent="0.3">
      <c r="A25" s="279"/>
      <c r="B25" s="278">
        <v>2</v>
      </c>
      <c r="C25" s="453" t="s">
        <v>22</v>
      </c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5"/>
      <c r="O25" s="456"/>
      <c r="P25" s="457"/>
      <c r="Q25" s="458"/>
    </row>
    <row r="26" spans="1:17" s="280" customFormat="1" ht="20.149999999999999" customHeight="1" thickBot="1" x14ac:dyDescent="0.3">
      <c r="A26" s="279"/>
      <c r="B26" s="278">
        <v>3</v>
      </c>
      <c r="C26" s="426" t="s">
        <v>23</v>
      </c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8"/>
      <c r="O26" s="459"/>
      <c r="P26" s="460"/>
      <c r="Q26" s="461"/>
    </row>
    <row r="27" spans="1:17" s="280" customFormat="1" ht="20.149999999999999" customHeight="1" thickBot="1" x14ac:dyDescent="0.3">
      <c r="A27" s="279"/>
      <c r="B27" s="278">
        <v>4</v>
      </c>
      <c r="C27" s="453" t="s">
        <v>24</v>
      </c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5"/>
      <c r="O27" s="459"/>
      <c r="P27" s="460"/>
      <c r="Q27" s="461"/>
    </row>
    <row r="28" spans="1:17" s="280" customFormat="1" ht="20.149999999999999" customHeight="1" x14ac:dyDescent="0.25">
      <c r="A28" s="279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6"/>
    </row>
    <row r="29" spans="1:17" s="280" customFormat="1" ht="24.75" customHeight="1" x14ac:dyDescent="0.25">
      <c r="B29" s="284" t="s">
        <v>25</v>
      </c>
      <c r="K29" s="285"/>
      <c r="L29" s="285"/>
      <c r="M29" s="285"/>
      <c r="N29" s="285"/>
      <c r="O29" s="285"/>
    </row>
    <row r="30" spans="1:17" s="280" customFormat="1" ht="17.25" customHeight="1" thickBot="1" x14ac:dyDescent="0.3">
      <c r="B30" s="286" t="s">
        <v>26</v>
      </c>
      <c r="C30" s="287"/>
      <c r="D30" s="287"/>
      <c r="E30" s="287"/>
      <c r="F30" s="287"/>
      <c r="G30" s="287"/>
      <c r="H30" s="287"/>
      <c r="I30" s="287"/>
      <c r="J30" s="287"/>
      <c r="K30" s="288"/>
      <c r="L30" s="288"/>
      <c r="M30" s="288"/>
      <c r="N30" s="288"/>
      <c r="O30" s="288"/>
      <c r="P30" s="287"/>
      <c r="Q30" s="287"/>
    </row>
    <row r="31" spans="1:17" s="280" customFormat="1" ht="24.9" customHeight="1" thickBot="1" x14ac:dyDescent="0.3">
      <c r="B31" s="278">
        <v>1</v>
      </c>
      <c r="C31" s="447" t="s">
        <v>27</v>
      </c>
      <c r="D31" s="448"/>
      <c r="E31" s="448"/>
      <c r="F31" s="448"/>
      <c r="G31" s="448"/>
      <c r="H31" s="448"/>
      <c r="I31" s="448"/>
      <c r="J31" s="448"/>
      <c r="K31" s="448"/>
      <c r="L31" s="448"/>
      <c r="M31" s="448"/>
      <c r="N31" s="449"/>
      <c r="O31" s="450" t="s">
        <v>28</v>
      </c>
      <c r="P31" s="451"/>
      <c r="Q31" s="452"/>
    </row>
    <row r="32" spans="1:17" s="280" customFormat="1" ht="24.9" customHeight="1" thickBot="1" x14ac:dyDescent="0.3">
      <c r="B32" s="278" t="s">
        <v>29</v>
      </c>
      <c r="C32" s="487" t="s">
        <v>30</v>
      </c>
      <c r="D32" s="488"/>
      <c r="E32" s="488"/>
      <c r="F32" s="488"/>
      <c r="G32" s="488"/>
      <c r="H32" s="488"/>
      <c r="I32" s="488"/>
      <c r="J32" s="488"/>
      <c r="K32" s="488"/>
      <c r="L32" s="488"/>
      <c r="M32" s="488"/>
      <c r="N32" s="489"/>
      <c r="O32" s="496">
        <v>220</v>
      </c>
      <c r="P32" s="497"/>
      <c r="Q32" s="498"/>
    </row>
    <row r="33" spans="2:18" s="280" customFormat="1" ht="24.9" customHeight="1" thickBot="1" x14ac:dyDescent="0.3">
      <c r="B33" s="278" t="s">
        <v>31</v>
      </c>
      <c r="C33" s="490" t="s">
        <v>32</v>
      </c>
      <c r="D33" s="491"/>
      <c r="E33" s="491"/>
      <c r="F33" s="491"/>
      <c r="G33" s="491"/>
      <c r="H33" s="491"/>
      <c r="I33" s="491"/>
      <c r="J33" s="491"/>
      <c r="K33" s="491"/>
      <c r="L33" s="491"/>
      <c r="M33" s="491"/>
      <c r="N33" s="492"/>
      <c r="O33" s="493">
        <v>220</v>
      </c>
      <c r="P33" s="494"/>
      <c r="Q33" s="495"/>
    </row>
    <row r="34" spans="2:18" s="280" customFormat="1" ht="24.9" customHeight="1" thickBot="1" x14ac:dyDescent="0.3">
      <c r="B34" s="278" t="s">
        <v>33</v>
      </c>
      <c r="C34" s="487" t="s">
        <v>34</v>
      </c>
      <c r="D34" s="488"/>
      <c r="E34" s="488"/>
      <c r="F34" s="488"/>
      <c r="G34" s="488"/>
      <c r="H34" s="488"/>
      <c r="I34" s="488"/>
      <c r="J34" s="488"/>
      <c r="K34" s="488"/>
      <c r="L34" s="488"/>
      <c r="M34" s="488"/>
      <c r="N34" s="489"/>
      <c r="O34" s="496">
        <v>180</v>
      </c>
      <c r="P34" s="497"/>
      <c r="Q34" s="498"/>
    </row>
    <row r="35" spans="2:18" s="280" customFormat="1" ht="24.9" customHeight="1" thickBot="1" x14ac:dyDescent="0.3">
      <c r="B35" s="278" t="s">
        <v>35</v>
      </c>
      <c r="C35" s="490" t="s">
        <v>36</v>
      </c>
      <c r="D35" s="491"/>
      <c r="E35" s="491"/>
      <c r="F35" s="491"/>
      <c r="G35" s="491"/>
      <c r="H35" s="491"/>
      <c r="I35" s="491"/>
      <c r="J35" s="491"/>
      <c r="K35" s="491"/>
      <c r="L35" s="491"/>
      <c r="M35" s="491"/>
      <c r="N35" s="492"/>
      <c r="O35" s="493">
        <v>60</v>
      </c>
      <c r="P35" s="494"/>
      <c r="Q35" s="495"/>
    </row>
    <row r="36" spans="2:18" s="280" customFormat="1" ht="24.9" customHeight="1" thickBot="1" x14ac:dyDescent="0.3">
      <c r="B36" s="278" t="s">
        <v>37</v>
      </c>
      <c r="C36" s="487" t="s">
        <v>38</v>
      </c>
      <c r="D36" s="488"/>
      <c r="E36" s="488"/>
      <c r="F36" s="488"/>
      <c r="G36" s="488"/>
      <c r="H36" s="488"/>
      <c r="I36" s="488"/>
      <c r="J36" s="488"/>
      <c r="K36" s="488"/>
      <c r="L36" s="488"/>
      <c r="M36" s="488"/>
      <c r="N36" s="489"/>
      <c r="O36" s="496">
        <v>52.5</v>
      </c>
      <c r="P36" s="497"/>
      <c r="Q36" s="498"/>
    </row>
    <row r="37" spans="2:18" s="280" customFormat="1" ht="24.9" customHeight="1" thickBot="1" x14ac:dyDescent="0.3">
      <c r="B37" s="278" t="s">
        <v>39</v>
      </c>
      <c r="C37" s="490" t="s">
        <v>40</v>
      </c>
      <c r="D37" s="491"/>
      <c r="E37" s="491"/>
      <c r="F37" s="491"/>
      <c r="G37" s="491"/>
      <c r="H37" s="491"/>
      <c r="I37" s="491"/>
      <c r="J37" s="491"/>
      <c r="K37" s="491"/>
      <c r="L37" s="491"/>
      <c r="M37" s="491"/>
      <c r="N37" s="492"/>
      <c r="O37" s="499">
        <v>7</v>
      </c>
      <c r="P37" s="500"/>
      <c r="Q37" s="501"/>
    </row>
    <row r="38" spans="2:18" s="280" customFormat="1" ht="24.9" customHeight="1" thickBot="1" x14ac:dyDescent="0.3">
      <c r="B38" s="278" t="s">
        <v>42</v>
      </c>
      <c r="C38" s="487" t="s">
        <v>41</v>
      </c>
      <c r="D38" s="488"/>
      <c r="E38" s="488"/>
      <c r="F38" s="488"/>
      <c r="G38" s="488"/>
      <c r="H38" s="488"/>
      <c r="I38" s="488"/>
      <c r="J38" s="488"/>
      <c r="K38" s="488"/>
      <c r="L38" s="488"/>
      <c r="M38" s="488"/>
      <c r="N38" s="489"/>
      <c r="O38" s="499">
        <v>6</v>
      </c>
      <c r="P38" s="500"/>
      <c r="Q38" s="501"/>
    </row>
    <row r="39" spans="2:18" s="280" customFormat="1" ht="24.9" customHeight="1" thickBot="1" x14ac:dyDescent="0.3">
      <c r="B39" s="278" t="s">
        <v>44</v>
      </c>
      <c r="C39" s="490" t="s">
        <v>43</v>
      </c>
      <c r="D39" s="491"/>
      <c r="E39" s="491"/>
      <c r="F39" s="491"/>
      <c r="G39" s="491"/>
      <c r="H39" s="491"/>
      <c r="I39" s="491"/>
      <c r="J39" s="491"/>
      <c r="K39" s="491"/>
      <c r="L39" s="491"/>
      <c r="M39" s="491"/>
      <c r="N39" s="492"/>
      <c r="O39" s="499">
        <v>20</v>
      </c>
      <c r="P39" s="500"/>
      <c r="Q39" s="501"/>
    </row>
    <row r="40" spans="2:18" s="280" customFormat="1" ht="24.9" customHeight="1" thickBot="1" x14ac:dyDescent="0.3">
      <c r="B40" s="278" t="s">
        <v>46</v>
      </c>
      <c r="C40" s="487" t="s">
        <v>45</v>
      </c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9"/>
      <c r="O40" s="499">
        <v>20</v>
      </c>
      <c r="P40" s="500"/>
      <c r="Q40" s="501"/>
      <c r="R40" s="289">
        <v>10</v>
      </c>
    </row>
    <row r="41" spans="2:18" s="280" customFormat="1" ht="24.9" customHeight="1" thickBot="1" x14ac:dyDescent="0.3">
      <c r="B41" s="278" t="s">
        <v>48</v>
      </c>
      <c r="C41" s="490" t="s">
        <v>47</v>
      </c>
      <c r="D41" s="491"/>
      <c r="E41" s="491"/>
      <c r="F41" s="491"/>
      <c r="G41" s="491"/>
      <c r="H41" s="491"/>
      <c r="I41" s="491"/>
      <c r="J41" s="491"/>
      <c r="K41" s="491"/>
      <c r="L41" s="491"/>
      <c r="M41" s="491"/>
      <c r="N41" s="492"/>
      <c r="O41" s="493">
        <v>30</v>
      </c>
      <c r="P41" s="494"/>
      <c r="Q41" s="495"/>
      <c r="R41" s="289">
        <v>20</v>
      </c>
    </row>
    <row r="42" spans="2:18" s="280" customFormat="1" ht="24.9" customHeight="1" thickBot="1" x14ac:dyDescent="0.3">
      <c r="B42" s="278" t="s">
        <v>50</v>
      </c>
      <c r="C42" s="487" t="s">
        <v>49</v>
      </c>
      <c r="D42" s="488"/>
      <c r="E42" s="488"/>
      <c r="F42" s="488"/>
      <c r="G42" s="488"/>
      <c r="H42" s="488"/>
      <c r="I42" s="488"/>
      <c r="J42" s="488"/>
      <c r="K42" s="488"/>
      <c r="L42" s="488"/>
      <c r="M42" s="488"/>
      <c r="N42" s="489"/>
      <c r="O42" s="499">
        <v>50</v>
      </c>
      <c r="P42" s="500"/>
      <c r="Q42" s="501"/>
      <c r="R42" s="289">
        <v>40</v>
      </c>
    </row>
    <row r="43" spans="2:18" s="280" customFormat="1" ht="24.9" customHeight="1" thickBot="1" x14ac:dyDescent="0.3">
      <c r="B43" s="278" t="s">
        <v>52</v>
      </c>
      <c r="C43" s="490" t="s">
        <v>51</v>
      </c>
      <c r="D43" s="491"/>
      <c r="E43" s="491"/>
      <c r="F43" s="491"/>
      <c r="G43" s="491"/>
      <c r="H43" s="491"/>
      <c r="I43" s="491"/>
      <c r="J43" s="491"/>
      <c r="K43" s="491"/>
      <c r="L43" s="491"/>
      <c r="M43" s="491"/>
      <c r="N43" s="492"/>
      <c r="O43" s="499">
        <v>100</v>
      </c>
      <c r="P43" s="500"/>
      <c r="Q43" s="501"/>
    </row>
    <row r="44" spans="2:18" s="280" customFormat="1" ht="24.9" customHeight="1" thickBot="1" x14ac:dyDescent="0.3">
      <c r="B44" s="278" t="s">
        <v>54</v>
      </c>
      <c r="C44" s="487" t="s">
        <v>53</v>
      </c>
      <c r="D44" s="488"/>
      <c r="E44" s="488"/>
      <c r="F44" s="488"/>
      <c r="G44" s="488"/>
      <c r="H44" s="488"/>
      <c r="I44" s="488"/>
      <c r="J44" s="488"/>
      <c r="K44" s="488"/>
      <c r="L44" s="488"/>
      <c r="M44" s="488"/>
      <c r="N44" s="489"/>
      <c r="O44" s="496">
        <v>30</v>
      </c>
      <c r="P44" s="497"/>
      <c r="Q44" s="498"/>
    </row>
    <row r="45" spans="2:18" s="280" customFormat="1" ht="24.9" customHeight="1" thickBot="1" x14ac:dyDescent="0.3">
      <c r="B45" s="278" t="s">
        <v>56</v>
      </c>
      <c r="C45" s="490" t="s">
        <v>55</v>
      </c>
      <c r="D45" s="491"/>
      <c r="E45" s="491"/>
      <c r="F45" s="491"/>
      <c r="G45" s="491"/>
      <c r="H45" s="491"/>
      <c r="I45" s="491"/>
      <c r="J45" s="491"/>
      <c r="K45" s="491"/>
      <c r="L45" s="491"/>
      <c r="M45" s="491"/>
      <c r="N45" s="492"/>
      <c r="O45" s="493">
        <v>6</v>
      </c>
      <c r="P45" s="494"/>
      <c r="Q45" s="495"/>
    </row>
    <row r="46" spans="2:18" s="280" customFormat="1" ht="24.9" customHeight="1" thickBot="1" x14ac:dyDescent="0.3">
      <c r="B46" s="278" t="s">
        <v>57</v>
      </c>
      <c r="C46" s="487" t="s">
        <v>58</v>
      </c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9"/>
      <c r="O46" s="505">
        <v>1.9699999999999999E-2</v>
      </c>
      <c r="P46" s="506"/>
      <c r="Q46" s="507"/>
    </row>
    <row r="47" spans="2:18" s="280" customFormat="1" ht="24.9" customHeight="1" thickBot="1" x14ac:dyDescent="0.3">
      <c r="B47" s="278" t="s">
        <v>59</v>
      </c>
      <c r="C47" s="490" t="s">
        <v>60</v>
      </c>
      <c r="D47" s="491"/>
      <c r="E47" s="491"/>
      <c r="F47" s="491"/>
      <c r="G47" s="491"/>
      <c r="H47" s="491"/>
      <c r="I47" s="491"/>
      <c r="J47" s="491"/>
      <c r="K47" s="491"/>
      <c r="L47" s="491"/>
      <c r="M47" s="491"/>
      <c r="N47" s="492"/>
      <c r="O47" s="493">
        <f>ROUND(365/12/2,2)</f>
        <v>15.21</v>
      </c>
      <c r="P47" s="494"/>
      <c r="Q47" s="495"/>
    </row>
    <row r="48" spans="2:18" s="280" customFormat="1" ht="24.9" customHeight="1" thickBot="1" x14ac:dyDescent="0.3">
      <c r="B48" s="278" t="s">
        <v>61</v>
      </c>
      <c r="C48" s="487" t="str">
        <f>CONCATENATE("Dias úteis do período (tabela ao lado exemplo para ",ESTADO_ATENDIDO,")")</f>
        <v>Dias úteis do período (tabela ao lado exemplo para EMPREENDIMENTOS CAIXA RIO DE JANEIRO)</v>
      </c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9"/>
      <c r="O48" s="499">
        <v>248</v>
      </c>
      <c r="P48" s="500"/>
      <c r="Q48" s="501"/>
    </row>
    <row r="49" spans="1:18" s="280" customFormat="1" ht="24.9" customHeight="1" thickBot="1" x14ac:dyDescent="0.3">
      <c r="B49" s="278" t="s">
        <v>62</v>
      </c>
      <c r="C49" s="490" t="s">
        <v>63</v>
      </c>
      <c r="D49" s="491"/>
      <c r="E49" s="491"/>
      <c r="F49" s="491"/>
      <c r="G49" s="491"/>
      <c r="H49" s="491"/>
      <c r="I49" s="491"/>
      <c r="J49" s="491"/>
      <c r="K49" s="491"/>
      <c r="L49" s="491"/>
      <c r="M49" s="491"/>
      <c r="N49" s="492"/>
      <c r="O49" s="493">
        <f>ROUND(DU_DO_PERIODO/NUMERO_MESES_EXEC_CONTRATUAL,2)</f>
        <v>20.67</v>
      </c>
      <c r="P49" s="494"/>
      <c r="Q49" s="495"/>
    </row>
    <row r="50" spans="1:18" s="280" customFormat="1" ht="24.9" customHeight="1" thickBot="1" x14ac:dyDescent="0.3">
      <c r="B50" s="278" t="s">
        <v>64</v>
      </c>
      <c r="C50" s="487" t="s">
        <v>508</v>
      </c>
      <c r="D50" s="488"/>
      <c r="E50" s="488"/>
      <c r="F50" s="488"/>
      <c r="G50" s="488"/>
      <c r="H50" s="488"/>
      <c r="I50" s="488"/>
      <c r="J50" s="488"/>
      <c r="K50" s="488"/>
      <c r="L50" s="488"/>
      <c r="M50" s="488"/>
      <c r="N50" s="489"/>
      <c r="O50" s="496">
        <f>365/12</f>
        <v>30.416666666666668</v>
      </c>
      <c r="P50" s="497"/>
      <c r="Q50" s="498"/>
    </row>
    <row r="51" spans="1:18" s="280" customFormat="1" ht="24.9" customHeight="1" thickBot="1" x14ac:dyDescent="0.3">
      <c r="B51" s="278" t="s">
        <v>65</v>
      </c>
      <c r="C51" s="490" t="s">
        <v>66</v>
      </c>
      <c r="D51" s="491"/>
      <c r="E51" s="491"/>
      <c r="F51" s="491"/>
      <c r="G51" s="491"/>
      <c r="H51" s="491"/>
      <c r="I51" s="491"/>
      <c r="J51" s="491"/>
      <c r="K51" s="491"/>
      <c r="L51" s="491"/>
      <c r="M51" s="491"/>
      <c r="N51" s="492"/>
      <c r="O51" s="499">
        <f>365-300</f>
        <v>65</v>
      </c>
      <c r="P51" s="500"/>
      <c r="Q51" s="501"/>
    </row>
    <row r="52" spans="1:18" s="280" customFormat="1" ht="24.9" customHeight="1" thickBot="1" x14ac:dyDescent="0.3">
      <c r="B52" s="278" t="s">
        <v>67</v>
      </c>
      <c r="C52" s="487" t="s">
        <v>68</v>
      </c>
      <c r="D52" s="488"/>
      <c r="E52" s="488"/>
      <c r="F52" s="488"/>
      <c r="G52" s="488"/>
      <c r="H52" s="488"/>
      <c r="I52" s="488"/>
      <c r="J52" s="488"/>
      <c r="K52" s="488"/>
      <c r="L52" s="488"/>
      <c r="M52" s="488"/>
      <c r="N52" s="489"/>
      <c r="O52" s="496">
        <f>ROUND(O51/NUMERO_MESES_EXEC_CONTRATUAL,2)</f>
        <v>5.42</v>
      </c>
      <c r="P52" s="497"/>
      <c r="Q52" s="498"/>
    </row>
    <row r="53" spans="1:18" s="280" customFormat="1" ht="24.9" customHeight="1" thickBot="1" x14ac:dyDescent="0.3">
      <c r="B53" s="278" t="s">
        <v>69</v>
      </c>
      <c r="C53" s="490" t="s">
        <v>70</v>
      </c>
      <c r="D53" s="491"/>
      <c r="E53" s="491"/>
      <c r="F53" s="491"/>
      <c r="G53" s="491"/>
      <c r="H53" s="491"/>
      <c r="I53" s="491"/>
      <c r="J53" s="491"/>
      <c r="K53" s="491"/>
      <c r="L53" s="491"/>
      <c r="M53" s="491"/>
      <c r="N53" s="492"/>
      <c r="O53" s="499">
        <v>300</v>
      </c>
      <c r="P53" s="500"/>
      <c r="Q53" s="501"/>
    </row>
    <row r="54" spans="1:18" s="280" customFormat="1" ht="24.9" customHeight="1" thickBot="1" x14ac:dyDescent="0.3">
      <c r="B54" s="278" t="s">
        <v>71</v>
      </c>
      <c r="C54" s="487" t="s">
        <v>72</v>
      </c>
      <c r="D54" s="488"/>
      <c r="E54" s="488"/>
      <c r="F54" s="488"/>
      <c r="G54" s="488"/>
      <c r="H54" s="488"/>
      <c r="I54" s="488"/>
      <c r="J54" s="488"/>
      <c r="K54" s="488"/>
      <c r="L54" s="488"/>
      <c r="M54" s="488"/>
      <c r="N54" s="489"/>
      <c r="O54" s="496">
        <f>ROUND(DU_DO_PERIODO_SEG_SAB/NUMERO_MESES_EXEC_CONTRATUAL,2)</f>
        <v>25</v>
      </c>
      <c r="P54" s="497"/>
      <c r="Q54" s="498"/>
    </row>
    <row r="55" spans="1:18" ht="20.149999999999999" customHeight="1" thickBot="1" x14ac:dyDescent="0.3">
      <c r="B55" s="536"/>
      <c r="C55" s="537"/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7"/>
      <c r="Q55" s="538"/>
    </row>
    <row r="56" spans="1:18" ht="25.5" customHeight="1" thickBot="1" x14ac:dyDescent="0.3">
      <c r="A56" s="276"/>
      <c r="B56" s="539" t="s">
        <v>73</v>
      </c>
      <c r="C56" s="540"/>
      <c r="D56" s="540"/>
      <c r="E56" s="540"/>
      <c r="F56" s="540"/>
      <c r="G56" s="540"/>
      <c r="H56" s="540"/>
      <c r="I56" s="540"/>
      <c r="J56" s="540"/>
      <c r="K56" s="540"/>
      <c r="L56" s="545" t="str">
        <f>CONCATENATE("DU Seg a Sex no ",ESTADO_ATENDIDO)</f>
        <v>DU Seg a Sex no EMPREENDIMENTOS CAIXA RIO DE JANEIRO</v>
      </c>
      <c r="M56" s="545"/>
      <c r="N56" s="545"/>
      <c r="O56" s="502" t="str">
        <f>CONCATENATE("DU segunda a sábado e nº de Domingos (fds) no ",ESTADO_ATENDIDO)</f>
        <v>DU segunda a sábado e nº de Domingos (fds) no EMPREENDIMENTOS CAIXA RIO DE JANEIRO</v>
      </c>
      <c r="P56" s="503"/>
      <c r="Q56" s="504"/>
      <c r="R56" s="290"/>
    </row>
    <row r="57" spans="1:18" ht="25.5" customHeight="1" thickBot="1" x14ac:dyDescent="0.3">
      <c r="A57" s="276"/>
      <c r="B57" s="541"/>
      <c r="C57" s="541"/>
      <c r="D57" s="541"/>
      <c r="E57" s="541"/>
      <c r="F57" s="541"/>
      <c r="G57" s="541"/>
      <c r="H57" s="541"/>
      <c r="I57" s="541"/>
      <c r="J57" s="541"/>
      <c r="K57" s="542"/>
      <c r="L57" s="131"/>
      <c r="M57" s="131"/>
      <c r="N57" s="131"/>
      <c r="O57" s="132"/>
      <c r="P57" s="132"/>
      <c r="Q57" s="131"/>
      <c r="R57" s="290"/>
    </row>
    <row r="58" spans="1:18" ht="25.5" customHeight="1" thickBot="1" x14ac:dyDescent="0.3">
      <c r="A58" s="276"/>
      <c r="B58" s="541"/>
      <c r="C58" s="541"/>
      <c r="D58" s="541"/>
      <c r="E58" s="541"/>
      <c r="F58" s="541"/>
      <c r="G58" s="541"/>
      <c r="H58" s="541"/>
      <c r="I58" s="541"/>
      <c r="J58" s="541"/>
      <c r="K58" s="542"/>
      <c r="L58" s="131"/>
      <c r="M58" s="131"/>
      <c r="N58" s="131"/>
      <c r="O58" s="132"/>
      <c r="P58" s="132"/>
      <c r="Q58" s="131"/>
      <c r="R58" s="290"/>
    </row>
    <row r="59" spans="1:18" ht="25.5" customHeight="1" thickBot="1" x14ac:dyDescent="0.3">
      <c r="A59" s="276"/>
      <c r="B59" s="541"/>
      <c r="C59" s="541"/>
      <c r="D59" s="541"/>
      <c r="E59" s="541"/>
      <c r="F59" s="541"/>
      <c r="G59" s="541"/>
      <c r="H59" s="541"/>
      <c r="I59" s="541"/>
      <c r="J59" s="541"/>
      <c r="K59" s="542"/>
      <c r="L59" s="131"/>
      <c r="M59" s="131"/>
      <c r="N59" s="131"/>
      <c r="O59" s="132"/>
      <c r="P59" s="132"/>
      <c r="Q59" s="131"/>
      <c r="R59" s="290"/>
    </row>
    <row r="60" spans="1:18" ht="25.5" customHeight="1" thickBot="1" x14ac:dyDescent="0.3">
      <c r="A60" s="276"/>
      <c r="B60" s="541"/>
      <c r="C60" s="541"/>
      <c r="D60" s="541"/>
      <c r="E60" s="541"/>
      <c r="F60" s="541"/>
      <c r="G60" s="541"/>
      <c r="H60" s="541"/>
      <c r="I60" s="541"/>
      <c r="J60" s="541"/>
      <c r="K60" s="542"/>
      <c r="L60" s="131"/>
      <c r="M60" s="131"/>
      <c r="N60" s="131"/>
      <c r="O60" s="132"/>
      <c r="P60" s="132"/>
      <c r="Q60" s="131"/>
      <c r="R60" s="290"/>
    </row>
    <row r="61" spans="1:18" ht="25.5" customHeight="1" thickBot="1" x14ac:dyDescent="0.3">
      <c r="A61" s="276"/>
      <c r="B61" s="541"/>
      <c r="C61" s="541"/>
      <c r="D61" s="541"/>
      <c r="E61" s="541"/>
      <c r="F61" s="541"/>
      <c r="G61" s="541"/>
      <c r="H61" s="541"/>
      <c r="I61" s="541"/>
      <c r="J61" s="541"/>
      <c r="K61" s="542"/>
      <c r="L61" s="131"/>
      <c r="M61" s="131"/>
      <c r="N61" s="131"/>
      <c r="O61" s="132"/>
      <c r="P61" s="132"/>
      <c r="Q61" s="131"/>
      <c r="R61" s="290"/>
    </row>
    <row r="62" spans="1:18" ht="25.5" customHeight="1" thickBot="1" x14ac:dyDescent="0.3">
      <c r="A62" s="276"/>
      <c r="B62" s="541"/>
      <c r="C62" s="541"/>
      <c r="D62" s="541"/>
      <c r="E62" s="541"/>
      <c r="F62" s="541"/>
      <c r="G62" s="541"/>
      <c r="H62" s="541"/>
      <c r="I62" s="541"/>
      <c r="J62" s="541"/>
      <c r="K62" s="542"/>
      <c r="L62" s="131"/>
      <c r="M62" s="131"/>
      <c r="N62" s="131"/>
      <c r="O62" s="132"/>
      <c r="P62" s="132"/>
      <c r="Q62" s="131"/>
      <c r="R62" s="290"/>
    </row>
    <row r="63" spans="1:18" ht="25.5" customHeight="1" thickBot="1" x14ac:dyDescent="0.3">
      <c r="A63" s="276"/>
      <c r="B63" s="543"/>
      <c r="C63" s="543"/>
      <c r="D63" s="543"/>
      <c r="E63" s="543"/>
      <c r="F63" s="543"/>
      <c r="G63" s="543"/>
      <c r="H63" s="543"/>
      <c r="I63" s="543"/>
      <c r="J63" s="543"/>
      <c r="K63" s="544"/>
      <c r="L63" s="131"/>
      <c r="M63" s="131"/>
      <c r="N63" s="131"/>
      <c r="O63" s="132"/>
      <c r="P63" s="132"/>
      <c r="Q63" s="131"/>
      <c r="R63" s="290"/>
    </row>
    <row r="64" spans="1:18" ht="20.149999999999999" customHeight="1" x14ac:dyDescent="0.25">
      <c r="B64" s="527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9"/>
    </row>
    <row r="65" spans="1:21" ht="20.149999999999999" customHeight="1" x14ac:dyDescent="0.3">
      <c r="B65" s="284" t="s">
        <v>74</v>
      </c>
      <c r="H65" s="291"/>
      <c r="I65" s="291"/>
    </row>
    <row r="66" spans="1:21" s="280" customFormat="1" ht="20.149999999999999" customHeight="1" thickBot="1" x14ac:dyDescent="0.3">
      <c r="B66" s="286" t="s">
        <v>75</v>
      </c>
      <c r="C66" s="287"/>
      <c r="D66" s="287"/>
      <c r="E66" s="287"/>
      <c r="F66" s="287"/>
      <c r="G66" s="287"/>
      <c r="H66" s="287"/>
      <c r="I66" s="287"/>
      <c r="J66" s="287"/>
      <c r="K66" s="287"/>
      <c r="L66" s="293"/>
      <c r="M66" s="287"/>
      <c r="N66" s="287"/>
      <c r="O66" s="287"/>
      <c r="P66" s="287"/>
      <c r="Q66" s="287"/>
    </row>
    <row r="67" spans="1:21" s="280" customFormat="1" ht="24.9" customHeight="1" thickBot="1" x14ac:dyDescent="0.3">
      <c r="A67" s="279"/>
      <c r="B67" s="445" t="s">
        <v>76</v>
      </c>
      <c r="C67" s="446"/>
      <c r="D67" s="446"/>
      <c r="E67" s="446"/>
      <c r="F67" s="446"/>
      <c r="G67" s="446"/>
      <c r="H67" s="446"/>
      <c r="I67" s="446"/>
      <c r="J67" s="446"/>
      <c r="K67" s="446"/>
      <c r="L67" s="446"/>
      <c r="M67" s="446"/>
      <c r="N67" s="446"/>
      <c r="O67" s="446"/>
      <c r="P67" s="446"/>
      <c r="Q67" s="485"/>
    </row>
    <row r="68" spans="1:21" s="297" customFormat="1" ht="57.75" customHeight="1" thickBot="1" x14ac:dyDescent="0.3">
      <c r="A68" s="294"/>
      <c r="B68" s="278" t="s">
        <v>7</v>
      </c>
      <c r="C68" s="278" t="s">
        <v>77</v>
      </c>
      <c r="D68" s="295" t="s">
        <v>78</v>
      </c>
      <c r="E68" s="295" t="s">
        <v>79</v>
      </c>
      <c r="F68" s="295" t="s">
        <v>80</v>
      </c>
      <c r="G68" s="295" t="s">
        <v>434</v>
      </c>
      <c r="H68" s="295" t="s">
        <v>81</v>
      </c>
      <c r="I68" s="295" t="s">
        <v>82</v>
      </c>
      <c r="J68" s="295" t="s">
        <v>83</v>
      </c>
      <c r="K68" s="295" t="s">
        <v>84</v>
      </c>
      <c r="L68" s="295" t="s">
        <v>85</v>
      </c>
      <c r="M68" s="295" t="s">
        <v>86</v>
      </c>
      <c r="N68" s="295" t="s">
        <v>87</v>
      </c>
      <c r="O68" s="295" t="s">
        <v>88</v>
      </c>
      <c r="P68" s="295" t="s">
        <v>89</v>
      </c>
      <c r="Q68" s="295" t="s">
        <v>90</v>
      </c>
      <c r="R68" s="296"/>
      <c r="S68" s="296"/>
      <c r="T68" s="296"/>
      <c r="U68" s="296"/>
    </row>
    <row r="69" spans="1:21" s="280" customFormat="1" ht="20.149999999999999" hidden="1" customHeight="1" thickBot="1" x14ac:dyDescent="0.3">
      <c r="A69" s="279"/>
      <c r="B69" s="278">
        <v>1</v>
      </c>
      <c r="C69" s="367" t="s">
        <v>91</v>
      </c>
      <c r="D69" s="298">
        <v>1</v>
      </c>
      <c r="E69" s="134">
        <v>180</v>
      </c>
      <c r="F69" s="135"/>
      <c r="G69" s="135">
        <f>F69*0</f>
        <v>0</v>
      </c>
      <c r="H69" s="135"/>
      <c r="I69" s="325"/>
      <c r="J69" s="325"/>
      <c r="K69" s="135"/>
      <c r="L69" s="135"/>
      <c r="M69" s="322"/>
      <c r="N69" s="135"/>
      <c r="O69" s="325"/>
      <c r="P69" s="300">
        <f>SUM(F69:O69)</f>
        <v>0</v>
      </c>
      <c r="Q69" s="136"/>
      <c r="R69" s="301"/>
      <c r="S69" s="301"/>
      <c r="T69" s="301"/>
      <c r="U69" s="301"/>
    </row>
    <row r="70" spans="1:21" s="280" customFormat="1" ht="18.75" hidden="1" customHeight="1" thickBot="1" x14ac:dyDescent="0.3">
      <c r="A70" s="279"/>
      <c r="B70" s="278">
        <f>B69+1</f>
        <v>2</v>
      </c>
      <c r="C70" s="368" t="s">
        <v>92</v>
      </c>
      <c r="D70" s="303">
        <v>1</v>
      </c>
      <c r="E70" s="137">
        <v>180</v>
      </c>
      <c r="F70" s="135"/>
      <c r="G70" s="135">
        <f t="shared" ref="G70:G86" si="1">F70*0</f>
        <v>0</v>
      </c>
      <c r="H70" s="135"/>
      <c r="I70" s="139"/>
      <c r="J70" s="139">
        <f>HN_POSTO_6H*DiasDoMês*F70/Divisor_180h*Perc_Adic_Noturno%</f>
        <v>0</v>
      </c>
      <c r="K70" s="139">
        <f>Qde_horas_noturna*DIAS_TRABALHADOS_NORMAIS*((QDE_MINUTOS_HORA_NORMAL/QDE_MINUTOS_HORA_NOTURNA)-1)*((SUM(F70:J70)/Divisor_180h)*(1+PERC_HORA_EXTRA%))</f>
        <v>0</v>
      </c>
      <c r="L70" s="139"/>
      <c r="M70" s="323"/>
      <c r="N70" s="139"/>
      <c r="O70" s="139"/>
      <c r="P70" s="304">
        <f t="shared" ref="P70:P86" si="2">SUM(F70:O70)</f>
        <v>0</v>
      </c>
      <c r="Q70" s="138"/>
      <c r="R70" s="301"/>
      <c r="S70" s="301"/>
      <c r="T70" s="301"/>
      <c r="U70" s="301"/>
    </row>
    <row r="71" spans="1:21" s="280" customFormat="1" ht="20.149999999999999" hidden="1" customHeight="1" thickBot="1" x14ac:dyDescent="0.3">
      <c r="A71" s="279"/>
      <c r="B71" s="278">
        <f t="shared" ref="B71:B86" si="3">B70+1</f>
        <v>3</v>
      </c>
      <c r="C71" s="367" t="s">
        <v>93</v>
      </c>
      <c r="D71" s="298">
        <v>1</v>
      </c>
      <c r="E71" s="134">
        <v>220</v>
      </c>
      <c r="F71" s="135"/>
      <c r="G71" s="135">
        <f t="shared" si="1"/>
        <v>0</v>
      </c>
      <c r="H71" s="135"/>
      <c r="I71" s="325"/>
      <c r="J71" s="326"/>
      <c r="K71" s="135"/>
      <c r="L71" s="135"/>
      <c r="M71" s="322"/>
      <c r="N71" s="135"/>
      <c r="O71" s="325"/>
      <c r="P71" s="300">
        <f t="shared" si="2"/>
        <v>0</v>
      </c>
      <c r="Q71" s="136"/>
    </row>
    <row r="72" spans="1:21" s="280" customFormat="1" ht="20.149999999999999" hidden="1" customHeight="1" thickBot="1" x14ac:dyDescent="0.3">
      <c r="A72" s="279"/>
      <c r="B72" s="278">
        <f t="shared" si="3"/>
        <v>4</v>
      </c>
      <c r="C72" s="368" t="s">
        <v>94</v>
      </c>
      <c r="D72" s="303">
        <v>1</v>
      </c>
      <c r="E72" s="134">
        <v>220</v>
      </c>
      <c r="F72" s="135"/>
      <c r="G72" s="135">
        <v>0</v>
      </c>
      <c r="H72" s="135"/>
      <c r="I72" s="139"/>
      <c r="J72" s="139">
        <f>HN_POSTO_220h*DiasDoMês*(SUM(F72:I72))/Divisor_220h*Perc_Adic_Noturno%</f>
        <v>0</v>
      </c>
      <c r="K72" s="139">
        <f>Qde_horas_noturna*DIAS_TRABALHADOS_NORMAIS*((QDE_MINUTOS_HORA_NORMAL/QDE_MINUTOS_HORA_NOTURNA)-1)*((SUM(F72:J72)/Divisor_220h)*(1+PERC_HORA_EXTRA%))</f>
        <v>0</v>
      </c>
      <c r="L72" s="139"/>
      <c r="M72" s="323"/>
      <c r="N72" s="139"/>
      <c r="O72" s="139"/>
      <c r="P72" s="304">
        <f t="shared" si="2"/>
        <v>0</v>
      </c>
      <c r="Q72" s="138"/>
    </row>
    <row r="73" spans="1:21" s="280" customFormat="1" ht="20.149999999999999" hidden="1" customHeight="1" thickBot="1" x14ac:dyDescent="0.3">
      <c r="A73" s="279"/>
      <c r="B73" s="278">
        <f t="shared" si="3"/>
        <v>5</v>
      </c>
      <c r="C73" s="367" t="s">
        <v>95</v>
      </c>
      <c r="D73" s="298">
        <v>1</v>
      </c>
      <c r="E73" s="137">
        <v>220</v>
      </c>
      <c r="F73" s="135"/>
      <c r="G73" s="135">
        <v>0</v>
      </c>
      <c r="H73" s="135"/>
      <c r="I73" s="325"/>
      <c r="J73" s="325"/>
      <c r="K73" s="135"/>
      <c r="L73" s="135"/>
      <c r="M73" s="322"/>
      <c r="N73" s="135"/>
      <c r="O73" s="325"/>
      <c r="P73" s="300">
        <f t="shared" si="2"/>
        <v>0</v>
      </c>
      <c r="Q73" s="136"/>
      <c r="R73" s="301"/>
      <c r="S73" s="301"/>
      <c r="T73" s="301"/>
      <c r="U73" s="301"/>
    </row>
    <row r="74" spans="1:21" s="280" customFormat="1" ht="20.149999999999999" hidden="1" customHeight="1" thickBot="1" x14ac:dyDescent="0.3">
      <c r="A74" s="279"/>
      <c r="B74" s="278">
        <f t="shared" si="3"/>
        <v>6</v>
      </c>
      <c r="C74" s="368" t="s">
        <v>96</v>
      </c>
      <c r="D74" s="303">
        <v>1</v>
      </c>
      <c r="E74" s="137">
        <v>220</v>
      </c>
      <c r="F74" s="135"/>
      <c r="G74" s="135">
        <v>0</v>
      </c>
      <c r="H74" s="135"/>
      <c r="I74" s="139"/>
      <c r="J74" s="139">
        <f>HN_POSTO_220h*DiasDoMês*(SUM(F74:I74))/Divisor_220h*Perc_Adic_Noturno%</f>
        <v>0</v>
      </c>
      <c r="K74" s="139">
        <f>Qde_horas_noturna*DIAS_TRABALHADOS_NORMAIS*((QDE_MINUTOS_HORA_NORMAL/QDE_MINUTOS_HORA_NOTURNA)-1)*((SUM(F74:J74)/Divisor_220h)*(1+PERC_HORA_EXTRA%))</f>
        <v>0</v>
      </c>
      <c r="L74" s="139"/>
      <c r="M74" s="323"/>
      <c r="N74" s="139"/>
      <c r="O74" s="139"/>
      <c r="P74" s="304">
        <f t="shared" si="2"/>
        <v>0</v>
      </c>
      <c r="Q74" s="138"/>
      <c r="R74" s="301"/>
      <c r="S74" s="301"/>
      <c r="T74" s="301"/>
      <c r="U74" s="301"/>
    </row>
    <row r="75" spans="1:21" s="280" customFormat="1" ht="20.149999999999999" hidden="1" customHeight="1" thickBot="1" x14ac:dyDescent="0.3">
      <c r="A75" s="279"/>
      <c r="B75" s="278">
        <f t="shared" si="3"/>
        <v>7</v>
      </c>
      <c r="C75" s="367" t="s">
        <v>97</v>
      </c>
      <c r="D75" s="298">
        <v>1</v>
      </c>
      <c r="E75" s="134">
        <v>220</v>
      </c>
      <c r="F75" s="135"/>
      <c r="G75" s="135">
        <f t="shared" si="1"/>
        <v>0</v>
      </c>
      <c r="H75" s="135"/>
      <c r="I75" s="325"/>
      <c r="J75" s="325"/>
      <c r="K75" s="135"/>
      <c r="L75" s="135"/>
      <c r="M75" s="322"/>
      <c r="N75" s="135"/>
      <c r="O75" s="325"/>
      <c r="P75" s="300">
        <f t="shared" si="2"/>
        <v>0</v>
      </c>
      <c r="Q75" s="136"/>
      <c r="R75" s="301"/>
      <c r="S75" s="301"/>
      <c r="T75" s="301"/>
      <c r="U75" s="301"/>
    </row>
    <row r="76" spans="1:21" s="280" customFormat="1" ht="20.149999999999999" hidden="1" customHeight="1" thickBot="1" x14ac:dyDescent="0.3">
      <c r="A76" s="279"/>
      <c r="B76" s="278">
        <f t="shared" si="3"/>
        <v>8</v>
      </c>
      <c r="C76" s="368" t="s">
        <v>98</v>
      </c>
      <c r="D76" s="303">
        <v>1</v>
      </c>
      <c r="E76" s="134">
        <v>220</v>
      </c>
      <c r="F76" s="135"/>
      <c r="G76" s="135">
        <v>0</v>
      </c>
      <c r="H76" s="135"/>
      <c r="I76" s="139"/>
      <c r="J76" s="139">
        <f>HN_POSTO_220h*DiasDoMês*(SUM(F76:I76))/Divisor_220h*Perc_Adic_Noturno%</f>
        <v>0</v>
      </c>
      <c r="K76" s="139">
        <f>Qde_horas_noturna*DIAS_TRABALHADOS_NORMAIS*((QDE_MINUTOS_HORA_NORMAL/QDE_MINUTOS_HORA_NOTURNA)-1)*((SUM(F76:J76)/Divisor_220h)*(1+PERC_HORA_EXTRA%))</f>
        <v>0</v>
      </c>
      <c r="L76" s="139"/>
      <c r="M76" s="323"/>
      <c r="N76" s="139"/>
      <c r="O76" s="139"/>
      <c r="P76" s="304">
        <f t="shared" si="2"/>
        <v>0</v>
      </c>
      <c r="Q76" s="138"/>
      <c r="R76" s="301"/>
      <c r="S76" s="301"/>
      <c r="T76" s="301"/>
      <c r="U76" s="301"/>
    </row>
    <row r="77" spans="1:21" s="280" customFormat="1" ht="19.5" hidden="1" customHeight="1" thickBot="1" x14ac:dyDescent="0.3">
      <c r="A77" s="279"/>
      <c r="B77" s="278">
        <f t="shared" si="3"/>
        <v>9</v>
      </c>
      <c r="C77" s="367" t="s">
        <v>99</v>
      </c>
      <c r="D77" s="298">
        <v>1</v>
      </c>
      <c r="E77" s="137">
        <v>220</v>
      </c>
      <c r="F77" s="135"/>
      <c r="G77" s="135">
        <f>F77*0</f>
        <v>0</v>
      </c>
      <c r="H77" s="135"/>
      <c r="I77" s="325"/>
      <c r="J77" s="325"/>
      <c r="K77" s="135"/>
      <c r="L77" s="135"/>
      <c r="M77" s="322"/>
      <c r="N77" s="135"/>
      <c r="O77" s="325"/>
      <c r="P77" s="300">
        <f t="shared" si="2"/>
        <v>0</v>
      </c>
      <c r="Q77" s="136"/>
      <c r="R77" s="301"/>
      <c r="S77" s="301"/>
      <c r="T77" s="301"/>
      <c r="U77" s="301"/>
    </row>
    <row r="78" spans="1:21" s="280" customFormat="1" ht="19.5" hidden="1" customHeight="1" thickBot="1" x14ac:dyDescent="0.3">
      <c r="A78" s="279"/>
      <c r="B78" s="278">
        <f t="shared" si="3"/>
        <v>10</v>
      </c>
      <c r="C78" s="368" t="s">
        <v>100</v>
      </c>
      <c r="D78" s="303">
        <v>1</v>
      </c>
      <c r="E78" s="134">
        <v>220</v>
      </c>
      <c r="F78" s="135"/>
      <c r="G78" s="135">
        <f t="shared" si="1"/>
        <v>0</v>
      </c>
      <c r="H78" s="135"/>
      <c r="I78" s="139"/>
      <c r="J78" s="139"/>
      <c r="K78" s="139"/>
      <c r="L78" s="139"/>
      <c r="M78" s="323"/>
      <c r="N78" s="139"/>
      <c r="O78" s="139"/>
      <c r="P78" s="304">
        <f t="shared" si="2"/>
        <v>0</v>
      </c>
      <c r="Q78" s="138"/>
      <c r="R78" s="301"/>
      <c r="S78" s="301"/>
      <c r="T78" s="301"/>
      <c r="U78" s="301"/>
    </row>
    <row r="79" spans="1:21" s="301" customFormat="1" ht="20.149999999999999" hidden="1" customHeight="1" thickBot="1" x14ac:dyDescent="0.3">
      <c r="A79" s="279"/>
      <c r="B79" s="278">
        <f t="shared" si="3"/>
        <v>11</v>
      </c>
      <c r="C79" s="367" t="s">
        <v>101</v>
      </c>
      <c r="D79" s="298">
        <v>1</v>
      </c>
      <c r="E79" s="137">
        <v>220</v>
      </c>
      <c r="F79" s="135"/>
      <c r="G79" s="135">
        <f t="shared" si="1"/>
        <v>0</v>
      </c>
      <c r="H79" s="135"/>
      <c r="I79" s="325"/>
      <c r="J79" s="325"/>
      <c r="K79" s="135"/>
      <c r="L79" s="135"/>
      <c r="M79" s="322"/>
      <c r="N79" s="135"/>
      <c r="O79" s="325"/>
      <c r="P79" s="300">
        <f t="shared" si="2"/>
        <v>0</v>
      </c>
      <c r="Q79" s="136"/>
    </row>
    <row r="80" spans="1:21" s="301" customFormat="1" ht="20.149999999999999" customHeight="1" thickBot="1" x14ac:dyDescent="0.3">
      <c r="A80" s="279"/>
      <c r="B80" s="278">
        <f t="shared" si="3"/>
        <v>12</v>
      </c>
      <c r="C80" s="302" t="s">
        <v>429</v>
      </c>
      <c r="D80" s="303">
        <v>2</v>
      </c>
      <c r="E80" s="134">
        <v>220</v>
      </c>
      <c r="F80" s="135">
        <f>O27</f>
        <v>0</v>
      </c>
      <c r="G80" s="135">
        <f>(F80/220)*1.5*Dias_Trabalhados_12x36</f>
        <v>0</v>
      </c>
      <c r="H80" s="135"/>
      <c r="I80" s="139"/>
      <c r="J80" s="139"/>
      <c r="K80" s="139"/>
      <c r="L80" s="139"/>
      <c r="M80" s="323"/>
      <c r="N80" s="139"/>
      <c r="O80" s="139"/>
      <c r="P80" s="135">
        <f>SUM(F80:O80)</f>
        <v>0</v>
      </c>
      <c r="Q80" s="138"/>
    </row>
    <row r="81" spans="1:21" s="301" customFormat="1" ht="20.149999999999999" customHeight="1" thickBot="1" x14ac:dyDescent="0.3">
      <c r="A81" s="279"/>
      <c r="B81" s="278">
        <f t="shared" si="3"/>
        <v>13</v>
      </c>
      <c r="C81" s="133" t="s">
        <v>430</v>
      </c>
      <c r="D81" s="298">
        <v>2</v>
      </c>
      <c r="E81" s="134">
        <v>220</v>
      </c>
      <c r="F81" s="135">
        <f>O27</f>
        <v>0</v>
      </c>
      <c r="G81" s="135">
        <f>(F81/220)*1.5*Dias_Trabalhados_12x36</f>
        <v>0</v>
      </c>
      <c r="H81" s="135"/>
      <c r="I81" s="325"/>
      <c r="J81" s="325">
        <f>HN_POSTO_220h*Dias_Trabalhados_12x36*(F81)/Divisor_12_36h*Perc_Adic_Noturno%</f>
        <v>0</v>
      </c>
      <c r="K81" s="135">
        <f>F81/Divisor_12_36h*1.2*Dias_Trabalhados_12x36</f>
        <v>0</v>
      </c>
      <c r="L81" s="135"/>
      <c r="M81" s="322"/>
      <c r="N81" s="135"/>
      <c r="O81" s="325"/>
      <c r="P81" s="135">
        <f>SUM(F81:O81)</f>
        <v>0</v>
      </c>
      <c r="Q81" s="136"/>
    </row>
    <row r="82" spans="1:21" s="301" customFormat="1" ht="20.149999999999999" hidden="1" customHeight="1" thickBot="1" x14ac:dyDescent="0.3">
      <c r="A82" s="279"/>
      <c r="B82" s="278">
        <f t="shared" si="3"/>
        <v>14</v>
      </c>
      <c r="C82" s="368" t="s">
        <v>102</v>
      </c>
      <c r="D82" s="303">
        <v>1</v>
      </c>
      <c r="E82" s="134">
        <v>220</v>
      </c>
      <c r="F82" s="135"/>
      <c r="G82" s="135">
        <v>0</v>
      </c>
      <c r="H82" s="135"/>
      <c r="I82" s="139"/>
      <c r="J82" s="139"/>
      <c r="K82" s="139"/>
      <c r="L82" s="139"/>
      <c r="M82" s="323"/>
      <c r="N82" s="139"/>
      <c r="O82" s="139"/>
      <c r="P82" s="304">
        <f t="shared" si="2"/>
        <v>0</v>
      </c>
      <c r="Q82" s="138"/>
    </row>
    <row r="83" spans="1:21" s="280" customFormat="1" ht="20.149999999999999" hidden="1" customHeight="1" thickBot="1" x14ac:dyDescent="0.3">
      <c r="A83" s="279"/>
      <c r="B83" s="278">
        <f t="shared" si="3"/>
        <v>15</v>
      </c>
      <c r="C83" s="367" t="s">
        <v>103</v>
      </c>
      <c r="D83" s="298">
        <v>1</v>
      </c>
      <c r="E83" s="137">
        <v>220</v>
      </c>
      <c r="F83" s="135"/>
      <c r="G83" s="135">
        <v>0</v>
      </c>
      <c r="H83" s="135"/>
      <c r="I83" s="325"/>
      <c r="J83" s="325"/>
      <c r="K83" s="135"/>
      <c r="L83" s="135"/>
      <c r="M83" s="322"/>
      <c r="N83" s="135"/>
      <c r="O83" s="325"/>
      <c r="P83" s="300">
        <f t="shared" si="2"/>
        <v>0</v>
      </c>
      <c r="Q83" s="136"/>
      <c r="R83" s="301"/>
      <c r="S83" s="301"/>
      <c r="T83" s="301"/>
      <c r="U83" s="301"/>
    </row>
    <row r="84" spans="1:21" s="280" customFormat="1" ht="20.149999999999999" hidden="1" customHeight="1" thickBot="1" x14ac:dyDescent="0.3">
      <c r="A84" s="279"/>
      <c r="B84" s="278">
        <f t="shared" si="3"/>
        <v>16</v>
      </c>
      <c r="C84" s="368" t="s">
        <v>104</v>
      </c>
      <c r="D84" s="303">
        <v>1</v>
      </c>
      <c r="E84" s="137">
        <v>220</v>
      </c>
      <c r="F84" s="135"/>
      <c r="G84" s="135">
        <v>0</v>
      </c>
      <c r="H84" s="135"/>
      <c r="I84" s="139"/>
      <c r="J84" s="139">
        <f>HN_POSTO_220h*DiasDoMês*(SUM(F84:I84))/Divisor_220h*Perc_Adic_Noturno%</f>
        <v>0</v>
      </c>
      <c r="K84" s="139">
        <f>Qde_horas_noturna*DIAS_TRABALHADOS_NORMAIS*((QDE_MINUTOS_HORA_NORMAL/QDE_MINUTOS_HORA_NOTURNA)-1)*((SUM(F84:J84)/Divisor_220h)*(1+PERC_HORA_EXTRA%))</f>
        <v>0</v>
      </c>
      <c r="L84" s="139"/>
      <c r="M84" s="323"/>
      <c r="N84" s="139"/>
      <c r="O84" s="139"/>
      <c r="P84" s="304">
        <f t="shared" si="2"/>
        <v>0</v>
      </c>
      <c r="Q84" s="138"/>
      <c r="R84" s="301"/>
      <c r="S84" s="301"/>
      <c r="T84" s="301"/>
      <c r="U84" s="301"/>
    </row>
    <row r="85" spans="1:21" s="280" customFormat="1" ht="20.149999999999999" hidden="1" customHeight="1" thickBot="1" x14ac:dyDescent="0.3">
      <c r="A85" s="279"/>
      <c r="B85" s="278">
        <f t="shared" si="3"/>
        <v>17</v>
      </c>
      <c r="C85" s="367" t="s">
        <v>105</v>
      </c>
      <c r="D85" s="298">
        <v>1</v>
      </c>
      <c r="E85" s="137">
        <v>220</v>
      </c>
      <c r="F85" s="135"/>
      <c r="G85" s="135">
        <v>0</v>
      </c>
      <c r="H85" s="135"/>
      <c r="I85" s="325"/>
      <c r="J85" s="325"/>
      <c r="K85" s="135"/>
      <c r="L85" s="135"/>
      <c r="M85" s="322"/>
      <c r="N85" s="135"/>
      <c r="O85" s="325"/>
      <c r="P85" s="300">
        <f t="shared" si="2"/>
        <v>0</v>
      </c>
      <c r="Q85" s="136"/>
      <c r="R85" s="301"/>
      <c r="S85" s="301"/>
      <c r="T85" s="301"/>
      <c r="U85" s="301"/>
    </row>
    <row r="86" spans="1:21" s="280" customFormat="1" ht="20.149999999999999" hidden="1" customHeight="1" thickBot="1" x14ac:dyDescent="0.3">
      <c r="A86" s="279"/>
      <c r="B86" s="278">
        <f t="shared" si="3"/>
        <v>18</v>
      </c>
      <c r="C86" s="368" t="s">
        <v>106</v>
      </c>
      <c r="D86" s="303">
        <v>1</v>
      </c>
      <c r="E86" s="137">
        <v>180</v>
      </c>
      <c r="F86" s="135"/>
      <c r="G86" s="135">
        <f t="shared" si="1"/>
        <v>0</v>
      </c>
      <c r="H86" s="135"/>
      <c r="I86" s="139"/>
      <c r="J86" s="139"/>
      <c r="K86" s="139"/>
      <c r="L86" s="139"/>
      <c r="M86" s="323"/>
      <c r="N86" s="139"/>
      <c r="O86" s="139"/>
      <c r="P86" s="304">
        <f t="shared" si="2"/>
        <v>0</v>
      </c>
      <c r="Q86" s="138"/>
      <c r="R86" s="301"/>
      <c r="S86" s="301"/>
      <c r="T86" s="301"/>
      <c r="U86" s="301"/>
    </row>
    <row r="87" spans="1:21" s="280" customFormat="1" ht="20.149999999999999" customHeight="1" x14ac:dyDescent="0.25">
      <c r="B87" s="530"/>
      <c r="C87" s="531"/>
      <c r="D87" s="531"/>
      <c r="E87" s="531"/>
      <c r="F87" s="531"/>
      <c r="G87" s="531"/>
      <c r="H87" s="531"/>
      <c r="I87" s="531"/>
      <c r="J87" s="531"/>
      <c r="K87" s="531"/>
      <c r="L87" s="531"/>
      <c r="M87" s="531"/>
      <c r="N87" s="531"/>
      <c r="O87" s="531"/>
      <c r="P87" s="531"/>
      <c r="Q87" s="532"/>
    </row>
    <row r="88" spans="1:21" ht="24.9" customHeight="1" thickBot="1" x14ac:dyDescent="0.35">
      <c r="B88" s="286" t="s">
        <v>107</v>
      </c>
      <c r="C88" s="287"/>
      <c r="D88" s="287"/>
      <c r="E88" s="287"/>
      <c r="F88" s="287"/>
      <c r="G88" s="287"/>
      <c r="H88" s="287"/>
      <c r="I88" s="287"/>
      <c r="J88" s="288"/>
      <c r="K88" s="288"/>
      <c r="L88" s="288"/>
      <c r="M88" s="288"/>
      <c r="N88" s="288"/>
      <c r="O88" s="305"/>
      <c r="P88" s="306"/>
      <c r="Q88" s="306"/>
    </row>
    <row r="89" spans="1:21" ht="30.75" customHeight="1" thickBot="1" x14ac:dyDescent="0.3">
      <c r="A89" s="276"/>
      <c r="B89" s="278" t="s">
        <v>7</v>
      </c>
      <c r="C89" s="533" t="s">
        <v>108</v>
      </c>
      <c r="D89" s="533"/>
      <c r="E89" s="533"/>
      <c r="F89" s="533"/>
      <c r="G89" s="533"/>
      <c r="H89" s="533"/>
      <c r="I89" s="533"/>
      <c r="J89" s="533"/>
      <c r="K89" s="533"/>
      <c r="L89" s="533"/>
      <c r="M89" s="533"/>
      <c r="N89" s="533"/>
      <c r="O89" s="534" t="s">
        <v>109</v>
      </c>
      <c r="P89" s="535"/>
      <c r="Q89" s="307" t="s">
        <v>110</v>
      </c>
    </row>
    <row r="90" spans="1:21" ht="20.149999999999999" customHeight="1" thickBot="1" x14ac:dyDescent="0.3">
      <c r="A90" s="276"/>
      <c r="B90" s="278">
        <v>1</v>
      </c>
      <c r="C90" s="426" t="s">
        <v>403</v>
      </c>
      <c r="D90" s="427"/>
      <c r="E90" s="427"/>
      <c r="F90" s="427"/>
      <c r="G90" s="427"/>
      <c r="H90" s="427"/>
      <c r="I90" s="427"/>
      <c r="J90" s="427"/>
      <c r="K90" s="427"/>
      <c r="L90" s="427"/>
      <c r="M90" s="427"/>
      <c r="N90" s="428"/>
      <c r="O90" s="515" t="s">
        <v>111</v>
      </c>
      <c r="P90" s="516"/>
      <c r="Q90" s="139" t="e">
        <f>UNIFORMES!E14*2</f>
        <v>#DIV/0!</v>
      </c>
    </row>
    <row r="91" spans="1:21" s="285" customFormat="1" ht="20.149999999999999" customHeight="1" thickBot="1" x14ac:dyDescent="0.3">
      <c r="A91" s="308"/>
      <c r="B91" s="278">
        <f>B90+1</f>
        <v>2</v>
      </c>
      <c r="C91" s="453" t="s">
        <v>112</v>
      </c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5"/>
      <c r="O91" s="513" t="s">
        <v>113</v>
      </c>
      <c r="P91" s="514"/>
      <c r="Q91" s="139"/>
    </row>
    <row r="92" spans="1:21" ht="20.149999999999999" customHeight="1" thickBot="1" x14ac:dyDescent="0.3">
      <c r="A92" s="276"/>
      <c r="B92" s="278">
        <f t="shared" ref="B92:B103" si="4">B91+1</f>
        <v>3</v>
      </c>
      <c r="C92" s="426" t="s">
        <v>114</v>
      </c>
      <c r="D92" s="427"/>
      <c r="E92" s="427"/>
      <c r="F92" s="427"/>
      <c r="G92" s="427"/>
      <c r="H92" s="427"/>
      <c r="I92" s="427"/>
      <c r="J92" s="427"/>
      <c r="K92" s="427"/>
      <c r="L92" s="427"/>
      <c r="M92" s="427"/>
      <c r="N92" s="428"/>
      <c r="O92" s="515" t="s">
        <v>115</v>
      </c>
      <c r="P92" s="516"/>
      <c r="Q92" s="139"/>
    </row>
    <row r="93" spans="1:21" ht="20.149999999999999" hidden="1" customHeight="1" thickBot="1" x14ac:dyDescent="0.3">
      <c r="A93" s="276"/>
      <c r="B93" s="278">
        <f t="shared" si="4"/>
        <v>4</v>
      </c>
      <c r="C93" s="453" t="s">
        <v>116</v>
      </c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5"/>
      <c r="O93" s="513" t="s">
        <v>115</v>
      </c>
      <c r="P93" s="514"/>
      <c r="Q93" s="139"/>
    </row>
    <row r="94" spans="1:21" ht="20.149999999999999" customHeight="1" thickBot="1" x14ac:dyDescent="0.3">
      <c r="A94" s="276"/>
      <c r="B94" s="278">
        <f t="shared" si="4"/>
        <v>5</v>
      </c>
      <c r="C94" s="426" t="s">
        <v>435</v>
      </c>
      <c r="D94" s="427"/>
      <c r="E94" s="427"/>
      <c r="F94" s="427"/>
      <c r="G94" s="427"/>
      <c r="H94" s="427"/>
      <c r="I94" s="427"/>
      <c r="J94" s="427"/>
      <c r="K94" s="427"/>
      <c r="L94" s="427"/>
      <c r="M94" s="427"/>
      <c r="N94" s="428"/>
      <c r="O94" s="515" t="s">
        <v>115</v>
      </c>
      <c r="P94" s="516"/>
      <c r="Q94" s="139"/>
    </row>
    <row r="95" spans="1:21" ht="20.149999999999999" hidden="1" customHeight="1" thickBot="1" x14ac:dyDescent="0.3">
      <c r="A95" s="276"/>
      <c r="B95" s="278">
        <f t="shared" si="4"/>
        <v>6</v>
      </c>
      <c r="C95" s="453" t="s">
        <v>117</v>
      </c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5"/>
      <c r="O95" s="513" t="s">
        <v>115</v>
      </c>
      <c r="P95" s="514"/>
      <c r="Q95" s="139"/>
    </row>
    <row r="96" spans="1:21" ht="20.149999999999999" customHeight="1" thickBot="1" x14ac:dyDescent="0.3">
      <c r="A96" s="276"/>
      <c r="B96" s="278">
        <f t="shared" si="4"/>
        <v>7</v>
      </c>
      <c r="C96" s="426" t="s">
        <v>118</v>
      </c>
      <c r="D96" s="427"/>
      <c r="E96" s="427"/>
      <c r="F96" s="427"/>
      <c r="G96" s="427"/>
      <c r="H96" s="427"/>
      <c r="I96" s="427"/>
      <c r="J96" s="427"/>
      <c r="K96" s="427"/>
      <c r="L96" s="427"/>
      <c r="M96" s="427"/>
      <c r="N96" s="428"/>
      <c r="O96" s="515" t="s">
        <v>115</v>
      </c>
      <c r="P96" s="516"/>
      <c r="Q96" s="139"/>
    </row>
    <row r="97" spans="1:17" s="309" customFormat="1" ht="20.149999999999999" hidden="1" customHeight="1" thickBot="1" x14ac:dyDescent="0.3">
      <c r="A97" s="276"/>
      <c r="B97" s="278">
        <f t="shared" si="4"/>
        <v>8</v>
      </c>
      <c r="C97" s="453" t="s">
        <v>119</v>
      </c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5"/>
      <c r="O97" s="513" t="s">
        <v>115</v>
      </c>
      <c r="P97" s="514"/>
      <c r="Q97" s="139">
        <v>0</v>
      </c>
    </row>
    <row r="98" spans="1:17" s="309" customFormat="1" ht="20.149999999999999" hidden="1" customHeight="1" thickBot="1" x14ac:dyDescent="0.3">
      <c r="A98" s="276"/>
      <c r="B98" s="278">
        <f t="shared" si="4"/>
        <v>9</v>
      </c>
      <c r="C98" s="426" t="s">
        <v>120</v>
      </c>
      <c r="D98" s="427"/>
      <c r="E98" s="427"/>
      <c r="F98" s="427"/>
      <c r="G98" s="427"/>
      <c r="H98" s="427"/>
      <c r="I98" s="427"/>
      <c r="J98" s="427"/>
      <c r="K98" s="427"/>
      <c r="L98" s="427"/>
      <c r="M98" s="427"/>
      <c r="N98" s="428"/>
      <c r="O98" s="515" t="s">
        <v>115</v>
      </c>
      <c r="P98" s="516"/>
      <c r="Q98" s="139">
        <v>0</v>
      </c>
    </row>
    <row r="99" spans="1:17" s="309" customFormat="1" ht="20.149999999999999" hidden="1" customHeight="1" thickBot="1" x14ac:dyDescent="0.3">
      <c r="A99" s="276"/>
      <c r="B99" s="278">
        <f t="shared" si="4"/>
        <v>10</v>
      </c>
      <c r="C99" s="453" t="s">
        <v>121</v>
      </c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5"/>
      <c r="O99" s="513" t="s">
        <v>115</v>
      </c>
      <c r="P99" s="514"/>
      <c r="Q99" s="139">
        <v>0</v>
      </c>
    </row>
    <row r="100" spans="1:17" s="309" customFormat="1" ht="20.149999999999999" hidden="1" customHeight="1" thickBot="1" x14ac:dyDescent="0.3">
      <c r="A100" s="276"/>
      <c r="B100" s="278">
        <f t="shared" si="4"/>
        <v>11</v>
      </c>
      <c r="C100" s="426" t="s">
        <v>114</v>
      </c>
      <c r="D100" s="427"/>
      <c r="E100" s="427"/>
      <c r="F100" s="427"/>
      <c r="G100" s="427"/>
      <c r="H100" s="427"/>
      <c r="I100" s="427"/>
      <c r="J100" s="427"/>
      <c r="K100" s="427"/>
      <c r="L100" s="427"/>
      <c r="M100" s="427"/>
      <c r="N100" s="428"/>
      <c r="O100" s="515" t="s">
        <v>115</v>
      </c>
      <c r="P100" s="516"/>
      <c r="Q100" s="139">
        <v>0</v>
      </c>
    </row>
    <row r="101" spans="1:17" s="309" customFormat="1" ht="20.149999999999999" hidden="1" customHeight="1" thickBot="1" x14ac:dyDescent="0.3">
      <c r="A101" s="276"/>
      <c r="B101" s="278">
        <f t="shared" si="4"/>
        <v>12</v>
      </c>
      <c r="C101" s="453" t="s">
        <v>122</v>
      </c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5"/>
      <c r="O101" s="513" t="s">
        <v>115</v>
      </c>
      <c r="P101" s="514"/>
      <c r="Q101" s="139">
        <v>0</v>
      </c>
    </row>
    <row r="102" spans="1:17" s="309" customFormat="1" ht="20.149999999999999" hidden="1" customHeight="1" thickBot="1" x14ac:dyDescent="0.3">
      <c r="A102" s="276"/>
      <c r="B102" s="278">
        <f t="shared" si="4"/>
        <v>13</v>
      </c>
      <c r="C102" s="426" t="s">
        <v>114</v>
      </c>
      <c r="D102" s="427"/>
      <c r="E102" s="427"/>
      <c r="F102" s="427"/>
      <c r="G102" s="427"/>
      <c r="H102" s="427"/>
      <c r="I102" s="427"/>
      <c r="J102" s="427"/>
      <c r="K102" s="427"/>
      <c r="L102" s="427"/>
      <c r="M102" s="427"/>
      <c r="N102" s="428"/>
      <c r="O102" s="515" t="s">
        <v>115</v>
      </c>
      <c r="P102" s="516"/>
      <c r="Q102" s="139">
        <v>0</v>
      </c>
    </row>
    <row r="103" spans="1:17" s="309" customFormat="1" ht="20.149999999999999" hidden="1" customHeight="1" thickBot="1" x14ac:dyDescent="0.3">
      <c r="A103" s="276"/>
      <c r="B103" s="278">
        <f t="shared" si="4"/>
        <v>14</v>
      </c>
      <c r="C103" s="453" t="s">
        <v>123</v>
      </c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5"/>
      <c r="O103" s="513" t="s">
        <v>115</v>
      </c>
      <c r="P103" s="514"/>
      <c r="Q103" s="139">
        <v>0</v>
      </c>
    </row>
    <row r="104" spans="1:17" s="309" customFormat="1" ht="20.149999999999999" customHeight="1" thickBot="1" x14ac:dyDescent="0.3">
      <c r="A104" s="276"/>
      <c r="B104" s="278"/>
      <c r="C104" s="517" t="s">
        <v>436</v>
      </c>
      <c r="D104" s="518"/>
      <c r="E104" s="518"/>
      <c r="F104" s="518"/>
      <c r="G104" s="518"/>
      <c r="H104" s="518"/>
      <c r="I104" s="518"/>
      <c r="J104" s="518"/>
      <c r="K104" s="518"/>
      <c r="L104" s="518"/>
      <c r="M104" s="518"/>
      <c r="N104" s="519"/>
      <c r="O104" s="515" t="s">
        <v>115</v>
      </c>
      <c r="P104" s="516"/>
      <c r="Q104" s="139" t="e">
        <f>(RS_SEGURO_VIDA+Benefício_Social_Familiar+H119+F119)/11</f>
        <v>#DIV/0!</v>
      </c>
    </row>
    <row r="105" spans="1:17" s="309" customFormat="1" ht="20.149999999999999" customHeight="1" x14ac:dyDescent="0.25">
      <c r="A105" s="276"/>
      <c r="B105" s="508"/>
      <c r="C105" s="508"/>
      <c r="D105" s="508"/>
      <c r="E105" s="508"/>
      <c r="F105" s="508"/>
      <c r="G105" s="508"/>
      <c r="H105" s="508"/>
      <c r="I105" s="508"/>
      <c r="J105" s="508"/>
      <c r="K105" s="508"/>
      <c r="L105" s="508"/>
      <c r="M105" s="508"/>
      <c r="N105" s="508"/>
      <c r="O105" s="508"/>
      <c r="P105" s="508"/>
      <c r="Q105" s="509"/>
    </row>
    <row r="106" spans="1:17" s="280" customFormat="1" ht="24.9" customHeight="1" thickBot="1" x14ac:dyDescent="0.3">
      <c r="B106" s="286" t="s">
        <v>107</v>
      </c>
      <c r="C106" s="287"/>
      <c r="D106" s="287"/>
      <c r="E106" s="287"/>
      <c r="F106" s="287"/>
      <c r="G106" s="306"/>
      <c r="H106" s="306"/>
      <c r="I106" s="306"/>
      <c r="J106" s="287"/>
      <c r="K106" s="287"/>
      <c r="L106" s="287"/>
      <c r="M106" s="287"/>
      <c r="N106" s="287"/>
      <c r="O106" s="287"/>
    </row>
    <row r="107" spans="1:17" s="285" customFormat="1" ht="74.25" customHeight="1" thickBot="1" x14ac:dyDescent="0.3">
      <c r="A107" s="276"/>
      <c r="B107" s="278" t="s">
        <v>7</v>
      </c>
      <c r="C107" s="278" t="s">
        <v>77</v>
      </c>
      <c r="D107" s="295" t="str">
        <f t="shared" ref="D107:E123" si="5">D68</f>
        <v>Nº de prof por posto</v>
      </c>
      <c r="E107" s="295" t="str">
        <f t="shared" si="5"/>
        <v>Jornada 
(hrs)</v>
      </c>
      <c r="F107" s="295" t="s">
        <v>124</v>
      </c>
      <c r="G107" s="295" t="s">
        <v>125</v>
      </c>
      <c r="H107" s="295" t="str">
        <f>Auxílio_Refeição_Alimentação</f>
        <v>Auxílio-Refeição/Alimentação</v>
      </c>
      <c r="I107" s="295" t="str">
        <f>SEGURO_VIDA_COLETIVO</f>
        <v>Seguro Acidente de Trabalho</v>
      </c>
      <c r="J107" s="295" t="str">
        <f>C95</f>
        <v>Seguro de Vida (inc. aux. Morte funeral, etc.) SINTTEL</v>
      </c>
      <c r="K107" s="295" t="str">
        <f>C96</f>
        <v>Benefício social Familiar</v>
      </c>
      <c r="L107" s="295" t="str">
        <f>C97</f>
        <v>Cesta Básica</v>
      </c>
      <c r="M107" s="295" t="str">
        <f>C98</f>
        <v>Plano Odontológico SEAC</v>
      </c>
      <c r="N107" s="295" t="str">
        <f>C99</f>
        <v>Plano Odontológico SINTTEL</v>
      </c>
      <c r="O107" s="295" t="str">
        <f>C101</f>
        <v>Plano de Saúde</v>
      </c>
      <c r="P107" s="295" t="str">
        <f>C103</f>
        <v>Auxílio Creche SINTTEL</v>
      </c>
      <c r="Q107" s="295" t="str">
        <f>C104</f>
        <v>Benefícios Intervalista</v>
      </c>
    </row>
    <row r="108" spans="1:17" s="285" customFormat="1" ht="20.149999999999999" hidden="1" customHeight="1" thickBot="1" x14ac:dyDescent="0.3">
      <c r="A108" s="276"/>
      <c r="B108" s="278">
        <v>1</v>
      </c>
      <c r="C108" s="133" t="str">
        <f t="shared" ref="C108:C124" si="6">C69</f>
        <v>Ascensorista - 180 horas - diurno</v>
      </c>
      <c r="D108" s="298">
        <f t="shared" si="5"/>
        <v>1</v>
      </c>
      <c r="E108" s="310">
        <f t="shared" si="5"/>
        <v>180</v>
      </c>
      <c r="F108" s="299" t="e">
        <f t="shared" ref="F108:F118" si="7">ROUND((TRANSPORTE_POR_DIA*DIAS_TRABALHADOS_NORMAIS)-G108,2)</f>
        <v>#DIV/0!</v>
      </c>
      <c r="G108" s="311" t="e">
        <f>ROUND(IF((VLOOKUP(C108,$C$69:$F$86,4,0)*COPARTICIPACAO_VT%)&lt;(TRANSPORTE_POR_DIA*Dias_Trabalhados_12x36),VLOOKUP(C108,$C$69:$F$86,4,0)*COPARTICIPACAO_VT%,TRANSPORTE_POR_DIA*Dias_Trabalhados_12x36),2)</f>
        <v>#DIV/0!</v>
      </c>
      <c r="H108" s="135">
        <f t="shared" ref="H108:H118" si="8">ROUND((ALIMENTACAO_POR_DIA*DIAS_TRABALHADOS_NORMAIS)-((ALIMENTACAO_POR_DIA*DIAS_TRABALHADOS_NORMAIS)*(Coparticipação_VR%)),2)</f>
        <v>0</v>
      </c>
      <c r="I108" s="324">
        <f t="shared" ref="I108:I124" si="9">RS_SEGURO_VIDA</f>
        <v>0</v>
      </c>
      <c r="J108" s="324">
        <v>0</v>
      </c>
      <c r="K108" s="135">
        <f t="shared" ref="K108:K125" si="10">Benefício_Social_Familiar</f>
        <v>0</v>
      </c>
      <c r="L108" s="324">
        <f t="shared" ref="L108:L125" si="11">CestaBásica</f>
        <v>0</v>
      </c>
      <c r="M108" s="135">
        <f>PlanoOdontologico-(PlanoOdontologico*Coparticipação_odonto%)</f>
        <v>0</v>
      </c>
      <c r="N108" s="135">
        <v>0</v>
      </c>
      <c r="O108" s="135">
        <f t="shared" ref="O108:O125" si="12">PlanoDeSaude-(PlanoDeSaude*Coparticipação_Saude%)</f>
        <v>0</v>
      </c>
      <c r="P108" s="135">
        <v>0</v>
      </c>
      <c r="Q108" s="135" t="e">
        <f>$Q$104</f>
        <v>#DIV/0!</v>
      </c>
    </row>
    <row r="109" spans="1:17" s="285" customFormat="1" ht="20.149999999999999" hidden="1" customHeight="1" thickBot="1" x14ac:dyDescent="0.3">
      <c r="A109" s="276"/>
      <c r="B109" s="278">
        <f>B108+1</f>
        <v>2</v>
      </c>
      <c r="C109" s="302" t="str">
        <f t="shared" si="6"/>
        <v>Ascensorista - 180 horas - noturno</v>
      </c>
      <c r="D109" s="303">
        <f t="shared" si="5"/>
        <v>1</v>
      </c>
      <c r="E109" s="312">
        <f t="shared" si="5"/>
        <v>180</v>
      </c>
      <c r="F109" s="329" t="e">
        <f t="shared" si="7"/>
        <v>#DIV/0!</v>
      </c>
      <c r="G109" s="313" t="e">
        <f t="shared" ref="G109:G118" si="13">ROUND(IF((VLOOKUP(C109,$C$69:$F$86,4,0)*COPARTICIPACAO_VT%)&lt;(TRANSPORTE_POR_DIA*DIAS_TRABALHADOS_NORMAIS),VLOOKUP(C109,$C$69:$F$86,4,0)*COPARTICIPACAO_VT%,TRANSPORTE_POR_DIA*DIAS_TRABALHADOS_NORMAIS),2)</f>
        <v>#DIV/0!</v>
      </c>
      <c r="H109" s="135">
        <f t="shared" si="8"/>
        <v>0</v>
      </c>
      <c r="I109" s="324">
        <f t="shared" si="9"/>
        <v>0</v>
      </c>
      <c r="J109" s="324">
        <v>0</v>
      </c>
      <c r="K109" s="139">
        <f t="shared" si="10"/>
        <v>0</v>
      </c>
      <c r="L109" s="324">
        <f t="shared" si="11"/>
        <v>0</v>
      </c>
      <c r="M109" s="139">
        <f t="shared" ref="M109:M124" si="14">PlanoOdontologico</f>
        <v>0</v>
      </c>
      <c r="N109" s="139">
        <v>0</v>
      </c>
      <c r="O109" s="135">
        <f t="shared" si="12"/>
        <v>0</v>
      </c>
      <c r="P109" s="135">
        <v>0</v>
      </c>
      <c r="Q109" s="135" t="e">
        <f t="shared" ref="Q109:Q125" si="15">$Q$104</f>
        <v>#DIV/0!</v>
      </c>
    </row>
    <row r="110" spans="1:17" s="285" customFormat="1" ht="20.149999999999999" hidden="1" customHeight="1" thickBot="1" x14ac:dyDescent="0.3">
      <c r="A110" s="308"/>
      <c r="B110" s="278">
        <f t="shared" ref="B110:B125" si="16">B109+1</f>
        <v>3</v>
      </c>
      <c r="C110" s="133" t="str">
        <f t="shared" si="6"/>
        <v>Carregador - 220 horas - diurno</v>
      </c>
      <c r="D110" s="298">
        <f t="shared" si="5"/>
        <v>1</v>
      </c>
      <c r="E110" s="310">
        <f t="shared" si="5"/>
        <v>220</v>
      </c>
      <c r="F110" s="299" t="e">
        <f t="shared" si="7"/>
        <v>#DIV/0!</v>
      </c>
      <c r="G110" s="311" t="e">
        <f t="shared" si="13"/>
        <v>#DIV/0!</v>
      </c>
      <c r="H110" s="135">
        <f t="shared" si="8"/>
        <v>0</v>
      </c>
      <c r="I110" s="324">
        <f t="shared" si="9"/>
        <v>0</v>
      </c>
      <c r="J110" s="324">
        <v>0</v>
      </c>
      <c r="K110" s="135">
        <f t="shared" si="10"/>
        <v>0</v>
      </c>
      <c r="L110" s="324">
        <f t="shared" si="11"/>
        <v>0</v>
      </c>
      <c r="M110" s="135">
        <f t="shared" si="14"/>
        <v>0</v>
      </c>
      <c r="N110" s="135">
        <v>0</v>
      </c>
      <c r="O110" s="135">
        <f t="shared" si="12"/>
        <v>0</v>
      </c>
      <c r="P110" s="135">
        <v>0</v>
      </c>
      <c r="Q110" s="135" t="e">
        <f t="shared" si="15"/>
        <v>#DIV/0!</v>
      </c>
    </row>
    <row r="111" spans="1:17" s="285" customFormat="1" ht="20.149999999999999" hidden="1" customHeight="1" thickBot="1" x14ac:dyDescent="0.3">
      <c r="A111" s="308"/>
      <c r="B111" s="278">
        <f t="shared" si="16"/>
        <v>4</v>
      </c>
      <c r="C111" s="302" t="str">
        <f t="shared" si="6"/>
        <v>Carregador - 220 horas - noturno</v>
      </c>
      <c r="D111" s="303">
        <f t="shared" si="5"/>
        <v>1</v>
      </c>
      <c r="E111" s="312">
        <f t="shared" si="5"/>
        <v>220</v>
      </c>
      <c r="F111" s="329" t="e">
        <f t="shared" si="7"/>
        <v>#DIV/0!</v>
      </c>
      <c r="G111" s="313" t="e">
        <f t="shared" si="13"/>
        <v>#DIV/0!</v>
      </c>
      <c r="H111" s="135">
        <f t="shared" si="8"/>
        <v>0</v>
      </c>
      <c r="I111" s="324">
        <f t="shared" si="9"/>
        <v>0</v>
      </c>
      <c r="J111" s="324">
        <v>0</v>
      </c>
      <c r="K111" s="139">
        <f t="shared" si="10"/>
        <v>0</v>
      </c>
      <c r="L111" s="324">
        <f t="shared" si="11"/>
        <v>0</v>
      </c>
      <c r="M111" s="139">
        <f t="shared" si="14"/>
        <v>0</v>
      </c>
      <c r="N111" s="139">
        <v>0</v>
      </c>
      <c r="O111" s="135">
        <f t="shared" si="12"/>
        <v>0</v>
      </c>
      <c r="P111" s="135">
        <v>0</v>
      </c>
      <c r="Q111" s="135" t="e">
        <f t="shared" si="15"/>
        <v>#DIV/0!</v>
      </c>
    </row>
    <row r="112" spans="1:17" s="285" customFormat="1" ht="20.149999999999999" hidden="1" customHeight="1" thickBot="1" x14ac:dyDescent="0.3">
      <c r="A112" s="308"/>
      <c r="B112" s="278">
        <f t="shared" si="16"/>
        <v>5</v>
      </c>
      <c r="C112" s="133" t="str">
        <f t="shared" si="6"/>
        <v>Copeira - 220 horas - diurno</v>
      </c>
      <c r="D112" s="298">
        <f t="shared" si="5"/>
        <v>1</v>
      </c>
      <c r="E112" s="310">
        <f t="shared" si="5"/>
        <v>220</v>
      </c>
      <c r="F112" s="299" t="e">
        <f t="shared" si="7"/>
        <v>#DIV/0!</v>
      </c>
      <c r="G112" s="311" t="e">
        <f t="shared" si="13"/>
        <v>#DIV/0!</v>
      </c>
      <c r="H112" s="135">
        <f t="shared" si="8"/>
        <v>0</v>
      </c>
      <c r="I112" s="324">
        <f t="shared" si="9"/>
        <v>0</v>
      </c>
      <c r="J112" s="324">
        <v>0</v>
      </c>
      <c r="K112" s="135">
        <f t="shared" si="10"/>
        <v>0</v>
      </c>
      <c r="L112" s="324">
        <f t="shared" si="11"/>
        <v>0</v>
      </c>
      <c r="M112" s="135">
        <f t="shared" si="14"/>
        <v>0</v>
      </c>
      <c r="N112" s="135">
        <v>0</v>
      </c>
      <c r="O112" s="135">
        <f t="shared" si="12"/>
        <v>0</v>
      </c>
      <c r="P112" s="135">
        <v>0</v>
      </c>
      <c r="Q112" s="135" t="e">
        <f t="shared" si="15"/>
        <v>#DIV/0!</v>
      </c>
    </row>
    <row r="113" spans="1:17" s="285" customFormat="1" ht="20.149999999999999" hidden="1" customHeight="1" thickBot="1" x14ac:dyDescent="0.3">
      <c r="A113" s="308"/>
      <c r="B113" s="278">
        <f t="shared" si="16"/>
        <v>6</v>
      </c>
      <c r="C113" s="302" t="str">
        <f t="shared" si="6"/>
        <v>Copeira - 220 horas - noturno</v>
      </c>
      <c r="D113" s="303">
        <f t="shared" si="5"/>
        <v>1</v>
      </c>
      <c r="E113" s="312">
        <f t="shared" si="5"/>
        <v>220</v>
      </c>
      <c r="F113" s="329" t="e">
        <f t="shared" si="7"/>
        <v>#DIV/0!</v>
      </c>
      <c r="G113" s="313" t="e">
        <f t="shared" si="13"/>
        <v>#DIV/0!</v>
      </c>
      <c r="H113" s="135">
        <f t="shared" si="8"/>
        <v>0</v>
      </c>
      <c r="I113" s="324">
        <f t="shared" si="9"/>
        <v>0</v>
      </c>
      <c r="J113" s="324">
        <v>0</v>
      </c>
      <c r="K113" s="139">
        <f t="shared" si="10"/>
        <v>0</v>
      </c>
      <c r="L113" s="324">
        <f t="shared" si="11"/>
        <v>0</v>
      </c>
      <c r="M113" s="139">
        <f t="shared" si="14"/>
        <v>0</v>
      </c>
      <c r="N113" s="139">
        <v>0</v>
      </c>
      <c r="O113" s="135">
        <f t="shared" si="12"/>
        <v>0</v>
      </c>
      <c r="P113" s="135">
        <v>0</v>
      </c>
      <c r="Q113" s="135" t="e">
        <f t="shared" si="15"/>
        <v>#DIV/0!</v>
      </c>
    </row>
    <row r="114" spans="1:17" ht="20.149999999999999" hidden="1" customHeight="1" thickBot="1" x14ac:dyDescent="0.3">
      <c r="A114" s="276"/>
      <c r="B114" s="278">
        <f t="shared" si="16"/>
        <v>7</v>
      </c>
      <c r="C114" s="133" t="str">
        <f t="shared" si="6"/>
        <v>Garagista - 220 horas - diurno</v>
      </c>
      <c r="D114" s="298">
        <f t="shared" si="5"/>
        <v>1</v>
      </c>
      <c r="E114" s="310">
        <f t="shared" si="5"/>
        <v>220</v>
      </c>
      <c r="F114" s="299" t="e">
        <f t="shared" si="7"/>
        <v>#DIV/0!</v>
      </c>
      <c r="G114" s="311" t="e">
        <f t="shared" si="13"/>
        <v>#DIV/0!</v>
      </c>
      <c r="H114" s="135">
        <f t="shared" si="8"/>
        <v>0</v>
      </c>
      <c r="I114" s="324">
        <f t="shared" si="9"/>
        <v>0</v>
      </c>
      <c r="J114" s="324">
        <v>0</v>
      </c>
      <c r="K114" s="135">
        <f t="shared" si="10"/>
        <v>0</v>
      </c>
      <c r="L114" s="324">
        <f t="shared" si="11"/>
        <v>0</v>
      </c>
      <c r="M114" s="135">
        <f t="shared" si="14"/>
        <v>0</v>
      </c>
      <c r="N114" s="135">
        <v>0</v>
      </c>
      <c r="O114" s="135">
        <f t="shared" si="12"/>
        <v>0</v>
      </c>
      <c r="P114" s="135">
        <v>0</v>
      </c>
      <c r="Q114" s="135" t="e">
        <f t="shared" si="15"/>
        <v>#DIV/0!</v>
      </c>
    </row>
    <row r="115" spans="1:17" ht="20.149999999999999" hidden="1" customHeight="1" thickBot="1" x14ac:dyDescent="0.3">
      <c r="A115" s="276"/>
      <c r="B115" s="278">
        <f t="shared" si="16"/>
        <v>8</v>
      </c>
      <c r="C115" s="302" t="str">
        <f t="shared" si="6"/>
        <v>Garagista - 220 horas - noturno</v>
      </c>
      <c r="D115" s="303">
        <f t="shared" si="5"/>
        <v>1</v>
      </c>
      <c r="E115" s="312">
        <f t="shared" si="5"/>
        <v>220</v>
      </c>
      <c r="F115" s="329" t="e">
        <f t="shared" si="7"/>
        <v>#DIV/0!</v>
      </c>
      <c r="G115" s="313" t="e">
        <f t="shared" si="13"/>
        <v>#DIV/0!</v>
      </c>
      <c r="H115" s="135">
        <f t="shared" si="8"/>
        <v>0</v>
      </c>
      <c r="I115" s="324">
        <f t="shared" si="9"/>
        <v>0</v>
      </c>
      <c r="J115" s="324">
        <v>0</v>
      </c>
      <c r="K115" s="139">
        <f t="shared" si="10"/>
        <v>0</v>
      </c>
      <c r="L115" s="324">
        <f t="shared" si="11"/>
        <v>0</v>
      </c>
      <c r="M115" s="139">
        <f t="shared" si="14"/>
        <v>0</v>
      </c>
      <c r="N115" s="139">
        <v>0</v>
      </c>
      <c r="O115" s="135">
        <f t="shared" si="12"/>
        <v>0</v>
      </c>
      <c r="P115" s="135">
        <v>0</v>
      </c>
      <c r="Q115" s="135" t="e">
        <f t="shared" si="15"/>
        <v>#DIV/0!</v>
      </c>
    </row>
    <row r="116" spans="1:17" ht="20.149999999999999" hidden="1" customHeight="1" thickBot="1" x14ac:dyDescent="0.3">
      <c r="A116" s="276"/>
      <c r="B116" s="278">
        <f t="shared" si="16"/>
        <v>9</v>
      </c>
      <c r="C116" s="133" t="str">
        <f t="shared" si="6"/>
        <v>Garçom - 220 horas - diurno</v>
      </c>
      <c r="D116" s="298">
        <f t="shared" si="5"/>
        <v>1</v>
      </c>
      <c r="E116" s="310">
        <f t="shared" si="5"/>
        <v>220</v>
      </c>
      <c r="F116" s="299" t="e">
        <f t="shared" si="7"/>
        <v>#DIV/0!</v>
      </c>
      <c r="G116" s="311" t="e">
        <f t="shared" si="13"/>
        <v>#DIV/0!</v>
      </c>
      <c r="H116" s="135">
        <f t="shared" si="8"/>
        <v>0</v>
      </c>
      <c r="I116" s="324">
        <f t="shared" si="9"/>
        <v>0</v>
      </c>
      <c r="J116" s="324">
        <v>0</v>
      </c>
      <c r="K116" s="135">
        <f t="shared" si="10"/>
        <v>0</v>
      </c>
      <c r="L116" s="324">
        <f t="shared" si="11"/>
        <v>0</v>
      </c>
      <c r="M116" s="135">
        <f t="shared" si="14"/>
        <v>0</v>
      </c>
      <c r="N116" s="135">
        <v>0</v>
      </c>
      <c r="O116" s="135">
        <f t="shared" si="12"/>
        <v>0</v>
      </c>
      <c r="P116" s="135">
        <v>0</v>
      </c>
      <c r="Q116" s="135" t="e">
        <f t="shared" si="15"/>
        <v>#DIV/0!</v>
      </c>
    </row>
    <row r="117" spans="1:17" ht="20.149999999999999" hidden="1" customHeight="1" thickBot="1" x14ac:dyDescent="0.3">
      <c r="A117" s="276"/>
      <c r="B117" s="278">
        <f t="shared" si="16"/>
        <v>10</v>
      </c>
      <c r="C117" s="302" t="str">
        <f t="shared" si="6"/>
        <v>Operador de Reprografia - 220 horas - diurno</v>
      </c>
      <c r="D117" s="303">
        <f t="shared" si="5"/>
        <v>1</v>
      </c>
      <c r="E117" s="312">
        <f t="shared" si="5"/>
        <v>220</v>
      </c>
      <c r="F117" s="329" t="e">
        <f t="shared" si="7"/>
        <v>#DIV/0!</v>
      </c>
      <c r="G117" s="313" t="e">
        <f t="shared" si="13"/>
        <v>#DIV/0!</v>
      </c>
      <c r="H117" s="135">
        <f t="shared" si="8"/>
        <v>0</v>
      </c>
      <c r="I117" s="324">
        <f t="shared" si="9"/>
        <v>0</v>
      </c>
      <c r="J117" s="324">
        <v>0</v>
      </c>
      <c r="K117" s="139">
        <f t="shared" si="10"/>
        <v>0</v>
      </c>
      <c r="L117" s="324">
        <f t="shared" si="11"/>
        <v>0</v>
      </c>
      <c r="M117" s="139">
        <f t="shared" si="14"/>
        <v>0</v>
      </c>
      <c r="N117" s="139">
        <v>0</v>
      </c>
      <c r="O117" s="135">
        <f t="shared" si="12"/>
        <v>0</v>
      </c>
      <c r="P117" s="135">
        <v>0</v>
      </c>
      <c r="Q117" s="135" t="e">
        <f t="shared" si="15"/>
        <v>#DIV/0!</v>
      </c>
    </row>
    <row r="118" spans="1:17" s="285" customFormat="1" ht="20.149999999999999" hidden="1" customHeight="1" thickBot="1" x14ac:dyDescent="0.3">
      <c r="A118" s="308"/>
      <c r="B118" s="278">
        <f t="shared" si="16"/>
        <v>11</v>
      </c>
      <c r="C118" s="133" t="str">
        <f t="shared" si="6"/>
        <v>Porteiro - 220 horas - diurno</v>
      </c>
      <c r="D118" s="298">
        <f t="shared" si="5"/>
        <v>1</v>
      </c>
      <c r="E118" s="310">
        <f t="shared" si="5"/>
        <v>220</v>
      </c>
      <c r="F118" s="299" t="e">
        <f t="shared" si="7"/>
        <v>#DIV/0!</v>
      </c>
      <c r="G118" s="311" t="e">
        <f t="shared" si="13"/>
        <v>#DIV/0!</v>
      </c>
      <c r="H118" s="135">
        <f t="shared" si="8"/>
        <v>0</v>
      </c>
      <c r="I118" s="324">
        <f t="shared" si="9"/>
        <v>0</v>
      </c>
      <c r="J118" s="324">
        <v>0</v>
      </c>
      <c r="K118" s="135">
        <f t="shared" si="10"/>
        <v>0</v>
      </c>
      <c r="L118" s="324">
        <f t="shared" si="11"/>
        <v>0</v>
      </c>
      <c r="M118" s="135">
        <f t="shared" si="14"/>
        <v>0</v>
      </c>
      <c r="N118" s="135">
        <v>0</v>
      </c>
      <c r="O118" s="135">
        <f t="shared" si="12"/>
        <v>0</v>
      </c>
      <c r="P118" s="135">
        <v>0</v>
      </c>
      <c r="Q118" s="135" t="e">
        <f t="shared" si="15"/>
        <v>#DIV/0!</v>
      </c>
    </row>
    <row r="119" spans="1:17" s="285" customFormat="1" ht="20.149999999999999" customHeight="1" thickBot="1" x14ac:dyDescent="0.3">
      <c r="A119" s="308"/>
      <c r="B119" s="278">
        <f t="shared" si="16"/>
        <v>12</v>
      </c>
      <c r="C119" s="302" t="str">
        <f t="shared" si="6"/>
        <v>Vigia - 12/36 horas - diurno</v>
      </c>
      <c r="D119" s="303">
        <f t="shared" si="5"/>
        <v>2</v>
      </c>
      <c r="E119" s="303">
        <f t="shared" si="5"/>
        <v>220</v>
      </c>
      <c r="F119" s="329" t="e">
        <f>ROUND((TRANSPORTE_POR_DIA*Dias_Trabalhados_12x36)-G119,2)</f>
        <v>#DIV/0!</v>
      </c>
      <c r="G119" s="313" t="e">
        <f>ROUND(IF((VLOOKUP(C119,$C$69:$F$86,4,0)*COPARTICIPACAO_VT%)&lt;(TRANSPORTE_POR_DIA*Dias_Trabalhados_12x36),VLOOKUP(C119,$C$69:$F$86,4,0)*COPARTICIPACAO_VT%,TRANSPORTE_POR_DIA*Dias_Trabalhados_12x36),2)</f>
        <v>#DIV/0!</v>
      </c>
      <c r="H119" s="135">
        <f>ROUND((ALIMENTACAO_POR_DIA*Dias_Trabalhados_12x36)-((ALIMENTACAO_POR_DIA*Dias_Trabalhados_12x36)*(Coparticipação_VR%)),2)</f>
        <v>0</v>
      </c>
      <c r="I119" s="324">
        <f t="shared" si="9"/>
        <v>0</v>
      </c>
      <c r="J119" s="324">
        <v>0</v>
      </c>
      <c r="K119" s="139">
        <f t="shared" si="10"/>
        <v>0</v>
      </c>
      <c r="L119" s="324">
        <f t="shared" si="11"/>
        <v>0</v>
      </c>
      <c r="M119" s="139">
        <f t="shared" si="14"/>
        <v>0</v>
      </c>
      <c r="N119" s="139">
        <v>0</v>
      </c>
      <c r="O119" s="135">
        <f t="shared" si="12"/>
        <v>0</v>
      </c>
      <c r="P119" s="135">
        <v>0</v>
      </c>
      <c r="Q119" s="135" t="e">
        <f>$Q$104</f>
        <v>#DIV/0!</v>
      </c>
    </row>
    <row r="120" spans="1:17" s="285" customFormat="1" ht="20.149999999999999" customHeight="1" thickBot="1" x14ac:dyDescent="0.3">
      <c r="A120" s="308"/>
      <c r="B120" s="278">
        <f t="shared" si="16"/>
        <v>13</v>
      </c>
      <c r="C120" s="133" t="str">
        <f t="shared" si="6"/>
        <v>Vigia - 12/36 horas - noturno</v>
      </c>
      <c r="D120" s="298">
        <f t="shared" si="5"/>
        <v>2</v>
      </c>
      <c r="E120" s="298">
        <f t="shared" si="5"/>
        <v>220</v>
      </c>
      <c r="F120" s="299" t="e">
        <f>ROUND((TRANSPORTE_POR_DIA*Dias_Trabalhados_12x36)-G120,2)</f>
        <v>#DIV/0!</v>
      </c>
      <c r="G120" s="311" t="e">
        <f>ROUND(IF((VLOOKUP(C120,$C$69:$F$86,4,0)*COPARTICIPACAO_VT%)&lt;(TRANSPORTE_POR_DIA*Dias_Trabalhados_12x36),VLOOKUP(C120,$C$69:$F$86,4,0)*COPARTICIPACAO_VT%,TRANSPORTE_POR_DIA*Dias_Trabalhados_12x36),2)</f>
        <v>#DIV/0!</v>
      </c>
      <c r="H120" s="135">
        <f>ROUND((ALIMENTACAO_POR_DIA*Dias_Trabalhados_12x36)-((ALIMENTACAO_POR_DIA*Dias_Trabalhados_12x36)*(Coparticipação_VR%)),2)</f>
        <v>0</v>
      </c>
      <c r="I120" s="324">
        <f t="shared" si="9"/>
        <v>0</v>
      </c>
      <c r="J120" s="324">
        <v>0</v>
      </c>
      <c r="K120" s="135">
        <f t="shared" si="10"/>
        <v>0</v>
      </c>
      <c r="L120" s="324">
        <f t="shared" si="11"/>
        <v>0</v>
      </c>
      <c r="M120" s="135">
        <f t="shared" si="14"/>
        <v>0</v>
      </c>
      <c r="N120" s="135">
        <v>0</v>
      </c>
      <c r="O120" s="135">
        <f t="shared" si="12"/>
        <v>0</v>
      </c>
      <c r="P120" s="135">
        <v>0</v>
      </c>
      <c r="Q120" s="135" t="e">
        <f t="shared" si="15"/>
        <v>#DIV/0!</v>
      </c>
    </row>
    <row r="121" spans="1:17" s="285" customFormat="1" ht="20.149999999999999" hidden="1" customHeight="1" thickBot="1" x14ac:dyDescent="0.3">
      <c r="A121" s="308"/>
      <c r="B121" s="278">
        <f t="shared" si="16"/>
        <v>14</v>
      </c>
      <c r="C121" s="302" t="str">
        <f t="shared" si="6"/>
        <v>Recepcionista Área Meio - 220 horas - diurno</v>
      </c>
      <c r="D121" s="303">
        <f t="shared" si="5"/>
        <v>1</v>
      </c>
      <c r="E121" s="312">
        <f t="shared" si="5"/>
        <v>220</v>
      </c>
      <c r="F121" s="329" t="e">
        <f>ROUND((TRANSPORTE_POR_DIA*DIAS_TRABALHADOS_NORMAIS)-G121,2)</f>
        <v>#DIV/0!</v>
      </c>
      <c r="G121" s="313" t="e">
        <f>ROUND(IF((VLOOKUP(C121,$C$69:$F$86,4,0)*COPARTICIPACAO_VT%)&lt;(TRANSPORTE_POR_DIA*DIAS_TRABALHADOS_NORMAIS),VLOOKUP(C121,$C$69:$F$86,4,0)*COPARTICIPACAO_VT%,TRANSPORTE_POR_DIA*DIAS_TRABALHADOS_NORMAIS),2)</f>
        <v>#DIV/0!</v>
      </c>
      <c r="H121" s="135">
        <f>ROUND((ALIMENTACAO_POR_DIA*DIAS_TRABALHADOS_NORMAIS)-((ALIMENTACAO_POR_DIA*DIAS_TRABALHADOS_NORMAIS)*(Coparticipação_VR%)),2)</f>
        <v>0</v>
      </c>
      <c r="I121" s="324">
        <f t="shared" si="9"/>
        <v>0</v>
      </c>
      <c r="J121" s="324">
        <v>0</v>
      </c>
      <c r="K121" s="139">
        <f t="shared" si="10"/>
        <v>0</v>
      </c>
      <c r="L121" s="324">
        <f t="shared" si="11"/>
        <v>0</v>
      </c>
      <c r="M121" s="139">
        <f t="shared" si="14"/>
        <v>0</v>
      </c>
      <c r="N121" s="139">
        <v>0</v>
      </c>
      <c r="O121" s="135">
        <f t="shared" si="12"/>
        <v>0</v>
      </c>
      <c r="P121" s="135">
        <v>0</v>
      </c>
      <c r="Q121" s="135" t="e">
        <f t="shared" si="15"/>
        <v>#DIV/0!</v>
      </c>
    </row>
    <row r="122" spans="1:17" s="285" customFormat="1" ht="19.5" hidden="1" customHeight="1" thickBot="1" x14ac:dyDescent="0.3">
      <c r="A122" s="308"/>
      <c r="B122" s="278">
        <f t="shared" si="16"/>
        <v>15</v>
      </c>
      <c r="C122" s="133" t="str">
        <f t="shared" si="6"/>
        <v>Zelador - 220 horas - diurno</v>
      </c>
      <c r="D122" s="298">
        <f t="shared" si="5"/>
        <v>1</v>
      </c>
      <c r="E122" s="310">
        <f t="shared" si="5"/>
        <v>220</v>
      </c>
      <c r="F122" s="299" t="e">
        <f>ROUND((TRANSPORTE_POR_DIA*DIAS_TRABALHADOS_NORMAIS)-G122,2)</f>
        <v>#DIV/0!</v>
      </c>
      <c r="G122" s="311" t="e">
        <f>ROUND(IF((VLOOKUP(C122,$C$69:$F$86,4,0)*COPARTICIPACAO_VT%)&lt;(TRANSPORTE_POR_DIA*DIAS_TRABALHADOS_NORMAIS),VLOOKUP(C122,$C$69:$F$86,4,0)*COPARTICIPACAO_VT%,TRANSPORTE_POR_DIA*DIAS_TRABALHADOS_NORMAIS),2)</f>
        <v>#DIV/0!</v>
      </c>
      <c r="H122" s="135">
        <f>ROUND((ALIMENTACAO_POR_DIA*DIAS_TRABALHADOS_NORMAIS)-((ALIMENTACAO_POR_DIA*DIAS_TRABALHADOS_NORMAIS)*(Coparticipação_VR%)),2)</f>
        <v>0</v>
      </c>
      <c r="I122" s="324">
        <f t="shared" si="9"/>
        <v>0</v>
      </c>
      <c r="J122" s="324">
        <v>0</v>
      </c>
      <c r="K122" s="135">
        <f t="shared" si="10"/>
        <v>0</v>
      </c>
      <c r="L122" s="324">
        <f t="shared" si="11"/>
        <v>0</v>
      </c>
      <c r="M122" s="135">
        <f t="shared" si="14"/>
        <v>0</v>
      </c>
      <c r="N122" s="135">
        <v>0</v>
      </c>
      <c r="O122" s="135">
        <f t="shared" si="12"/>
        <v>0</v>
      </c>
      <c r="P122" s="135">
        <v>0</v>
      </c>
      <c r="Q122" s="135" t="e">
        <f t="shared" si="15"/>
        <v>#DIV/0!</v>
      </c>
    </row>
    <row r="123" spans="1:17" s="285" customFormat="1" ht="20.149999999999999" hidden="1" customHeight="1" thickBot="1" x14ac:dyDescent="0.3">
      <c r="A123" s="308"/>
      <c r="B123" s="278">
        <f t="shared" si="16"/>
        <v>16</v>
      </c>
      <c r="C123" s="302" t="str">
        <f t="shared" si="6"/>
        <v>Zelador - 220 horas - noturno</v>
      </c>
      <c r="D123" s="303">
        <f t="shared" si="5"/>
        <v>1</v>
      </c>
      <c r="E123" s="312">
        <f t="shared" si="5"/>
        <v>220</v>
      </c>
      <c r="F123" s="329" t="e">
        <f>ROUND((TRANSPORTE_POR_DIA*DIAS_TRABALHADOS_NORMAIS)-G123,2)</f>
        <v>#DIV/0!</v>
      </c>
      <c r="G123" s="313" t="e">
        <f>ROUND(IF((VLOOKUP(C123,$C$69:$F$86,4,0)*COPARTICIPACAO_VT%)&lt;(TRANSPORTE_POR_DIA*DIAS_TRABALHADOS_NORMAIS),VLOOKUP(C123,$C$69:$F$86,4,0)*COPARTICIPACAO_VT%,TRANSPORTE_POR_DIA*DIAS_TRABALHADOS_NORMAIS),2)</f>
        <v>#DIV/0!</v>
      </c>
      <c r="H123" s="135">
        <f>ROUND((ALIMENTACAO_POR_DIA*DIAS_TRABALHADOS_NORMAIS)-((ALIMENTACAO_POR_DIA*DIAS_TRABALHADOS_NORMAIS)*(Coparticipação_VR%)),2)</f>
        <v>0</v>
      </c>
      <c r="I123" s="324">
        <f t="shared" si="9"/>
        <v>0</v>
      </c>
      <c r="J123" s="324">
        <v>0</v>
      </c>
      <c r="K123" s="139">
        <f t="shared" si="10"/>
        <v>0</v>
      </c>
      <c r="L123" s="324">
        <f t="shared" si="11"/>
        <v>0</v>
      </c>
      <c r="M123" s="139">
        <f t="shared" si="14"/>
        <v>0</v>
      </c>
      <c r="N123" s="139">
        <v>0</v>
      </c>
      <c r="O123" s="135">
        <f t="shared" si="12"/>
        <v>0</v>
      </c>
      <c r="P123" s="135">
        <v>0</v>
      </c>
      <c r="Q123" s="135" t="e">
        <f t="shared" si="15"/>
        <v>#DIV/0!</v>
      </c>
    </row>
    <row r="124" spans="1:17" s="285" customFormat="1" ht="20.149999999999999" hidden="1" customHeight="1" thickBot="1" x14ac:dyDescent="0.3">
      <c r="A124" s="308"/>
      <c r="B124" s="278">
        <f t="shared" si="16"/>
        <v>17</v>
      </c>
      <c r="C124" s="133" t="str">
        <f t="shared" si="6"/>
        <v>Preposto - 220 horas - diurno</v>
      </c>
      <c r="D124" s="298">
        <v>1</v>
      </c>
      <c r="E124" s="310">
        <v>220</v>
      </c>
      <c r="F124" s="299" t="e">
        <f>ROUND((TRANSPORTE_POR_DIA*DIAS_TRABALHADOS_NORMAIS)-G124,2)</f>
        <v>#DIV/0!</v>
      </c>
      <c r="G124" s="311" t="e">
        <f>ROUND(IF((VLOOKUP(C124,$C$69:$F$86,4,0)*COPARTICIPACAO_VT%)&lt;(TRANSPORTE_POR_DIA*DIAS_TRABALHADOS_NORMAIS),VLOOKUP(C124,$C$69:$F$86,4,0)*COPARTICIPACAO_VT%,TRANSPORTE_POR_DIA*DIAS_TRABALHADOS_NORMAIS),2)</f>
        <v>#DIV/0!</v>
      </c>
      <c r="H124" s="135">
        <f>ROUND((ALIMENTACAO_POR_DIA*DIAS_TRABALHADOS_NORMAIS)-((ALIMENTACAO_POR_DIA*DIAS_TRABALHADOS_NORMAIS)*(Coparticipação_VR%)),2)</f>
        <v>0</v>
      </c>
      <c r="I124" s="324">
        <f t="shared" si="9"/>
        <v>0</v>
      </c>
      <c r="J124" s="324">
        <v>0</v>
      </c>
      <c r="K124" s="135">
        <f t="shared" si="10"/>
        <v>0</v>
      </c>
      <c r="L124" s="324">
        <f t="shared" si="11"/>
        <v>0</v>
      </c>
      <c r="M124" s="135">
        <f t="shared" si="14"/>
        <v>0</v>
      </c>
      <c r="N124" s="135">
        <v>0</v>
      </c>
      <c r="O124" s="135">
        <f t="shared" si="12"/>
        <v>0</v>
      </c>
      <c r="P124" s="135">
        <v>0</v>
      </c>
      <c r="Q124" s="135" t="e">
        <f t="shared" si="15"/>
        <v>#DIV/0!</v>
      </c>
    </row>
    <row r="125" spans="1:17" s="285" customFormat="1" ht="20.149999999999999" hidden="1" customHeight="1" thickBot="1" x14ac:dyDescent="0.3">
      <c r="A125" s="308"/>
      <c r="B125" s="278">
        <f t="shared" si="16"/>
        <v>18</v>
      </c>
      <c r="C125" s="302" t="str">
        <f t="shared" ref="C125" si="17">C86</f>
        <v>Telefonistas - 180 horas - diurno</v>
      </c>
      <c r="D125" s="303">
        <f t="shared" ref="D125:E125" si="18">D86</f>
        <v>1</v>
      </c>
      <c r="E125" s="312">
        <f t="shared" si="18"/>
        <v>180</v>
      </c>
      <c r="F125" s="329" t="e">
        <f>ROUND((TRANSPORTE_POR_DIA*DIAS_TRABALHADOS_NORMAIS)-G125,2)</f>
        <v>#DIV/0!</v>
      </c>
      <c r="G125" s="313" t="e">
        <f>ROUND(IF((VLOOKUP(C125,$C$69:$F$86,4,0)*COPARTICIPACAO_VT%)&lt;(TRANSPORTE_POR_DIA*DIAS_TRABALHADOS_NORMAIS),VLOOKUP(C125,$C$69:$F$86,4,0)*COPARTICIPACAO_VT%,TRANSPORTE_POR_DIA*DIAS_TRABALHADOS_NORMAIS),2)</f>
        <v>#DIV/0!</v>
      </c>
      <c r="H125" s="135">
        <f>ROUND((ALIMENTACAO_POR_DIA*DIAS_TRABALHADOS_NORMAIS)-((ALIMENTACAO_POR_DIA*DIAS_TRABALHADOS_NORMAIS)*(COPARTICIPACAO_TEL_VA%)),2)</f>
        <v>0</v>
      </c>
      <c r="I125" s="324">
        <f>SEGURO_VIDA_TEL</f>
        <v>0</v>
      </c>
      <c r="J125" s="324">
        <f>SEGURO_VIDA_TEL</f>
        <v>0</v>
      </c>
      <c r="K125" s="139">
        <f t="shared" si="10"/>
        <v>0</v>
      </c>
      <c r="L125" s="324">
        <f t="shared" si="11"/>
        <v>0</v>
      </c>
      <c r="M125" s="139">
        <f>0</f>
        <v>0</v>
      </c>
      <c r="N125" s="139">
        <f t="shared" ref="N125" si="19">PlanoOdontoTelefonista-(PlanoOdontoTelefonista*Coparticipação_odonto%)</f>
        <v>0</v>
      </c>
      <c r="O125" s="135">
        <f t="shared" si="12"/>
        <v>0</v>
      </c>
      <c r="P125" s="135">
        <f>AuxilioCreche*ÌndiceNatalidade</f>
        <v>0</v>
      </c>
      <c r="Q125" s="135" t="e">
        <f t="shared" si="15"/>
        <v>#DIV/0!</v>
      </c>
    </row>
    <row r="126" spans="1:17" ht="20.149999999999999" customHeight="1" x14ac:dyDescent="0.25">
      <c r="B126" s="510"/>
      <c r="C126" s="511"/>
      <c r="D126" s="511"/>
      <c r="E126" s="511"/>
      <c r="F126" s="511"/>
      <c r="G126" s="511"/>
      <c r="H126" s="511"/>
      <c r="I126" s="511"/>
      <c r="J126" s="511"/>
      <c r="K126" s="511"/>
      <c r="L126" s="511"/>
      <c r="M126" s="511"/>
      <c r="N126" s="511"/>
      <c r="O126" s="511"/>
      <c r="P126" s="511"/>
      <c r="Q126" s="512"/>
    </row>
    <row r="127" spans="1:17" ht="20.149999999999999" customHeight="1" thickBot="1" x14ac:dyDescent="0.3">
      <c r="B127" s="286" t="s">
        <v>126</v>
      </c>
      <c r="C127" s="314"/>
      <c r="D127" s="314"/>
      <c r="E127" s="314"/>
      <c r="F127" s="314"/>
      <c r="G127" s="314"/>
      <c r="H127" s="314"/>
      <c r="I127" s="315"/>
      <c r="J127" s="316"/>
      <c r="K127" s="317"/>
      <c r="L127" s="317"/>
      <c r="M127" s="317"/>
      <c r="N127" s="317"/>
      <c r="O127" s="317"/>
      <c r="P127" s="306"/>
      <c r="Q127" s="306"/>
    </row>
    <row r="128" spans="1:17" ht="30" customHeight="1" thickBot="1" x14ac:dyDescent="0.3">
      <c r="A128" s="276"/>
      <c r="B128" s="278">
        <v>6</v>
      </c>
      <c r="C128" s="471" t="s">
        <v>127</v>
      </c>
      <c r="D128" s="472"/>
      <c r="E128" s="472"/>
      <c r="F128" s="472"/>
      <c r="G128" s="472"/>
      <c r="H128" s="472"/>
      <c r="I128" s="472"/>
      <c r="J128" s="472"/>
      <c r="K128" s="472"/>
      <c r="L128" s="472"/>
      <c r="M128" s="472"/>
      <c r="N128" s="472"/>
      <c r="O128" s="473"/>
      <c r="P128" s="450" t="s">
        <v>128</v>
      </c>
      <c r="Q128" s="451"/>
    </row>
    <row r="129" spans="1:17" ht="20.149999999999999" customHeight="1" thickBot="1" x14ac:dyDescent="0.3">
      <c r="A129" s="276"/>
      <c r="B129" s="278" t="s">
        <v>129</v>
      </c>
      <c r="C129" s="487" t="s">
        <v>130</v>
      </c>
      <c r="D129" s="488"/>
      <c r="E129" s="488"/>
      <c r="F129" s="488"/>
      <c r="G129" s="488"/>
      <c r="H129" s="488"/>
      <c r="I129" s="488"/>
      <c r="J129" s="488"/>
      <c r="K129" s="488"/>
      <c r="L129" s="488"/>
      <c r="M129" s="488"/>
      <c r="N129" s="488"/>
      <c r="O129" s="489"/>
      <c r="P129" s="523"/>
      <c r="Q129" s="524"/>
    </row>
    <row r="130" spans="1:17" ht="20.149999999999999" customHeight="1" thickBot="1" x14ac:dyDescent="0.3">
      <c r="A130" s="276"/>
      <c r="B130" s="295" t="s">
        <v>131</v>
      </c>
      <c r="C130" s="432" t="s">
        <v>132</v>
      </c>
      <c r="D130" s="433"/>
      <c r="E130" s="433"/>
      <c r="F130" s="433"/>
      <c r="G130" s="433"/>
      <c r="H130" s="433"/>
      <c r="I130" s="433"/>
      <c r="J130" s="433"/>
      <c r="K130" s="433"/>
      <c r="L130" s="433"/>
      <c r="M130" s="433"/>
      <c r="N130" s="433"/>
      <c r="O130" s="434"/>
      <c r="P130" s="499"/>
      <c r="Q130" s="522"/>
    </row>
    <row r="131" spans="1:17" ht="20.149999999999999" customHeight="1" thickBot="1" x14ac:dyDescent="0.3">
      <c r="A131" s="276"/>
      <c r="B131" s="318" t="s">
        <v>133</v>
      </c>
      <c r="C131" s="487" t="s">
        <v>134</v>
      </c>
      <c r="D131" s="488"/>
      <c r="E131" s="488"/>
      <c r="F131" s="488"/>
      <c r="G131" s="488"/>
      <c r="H131" s="488">
        <f>PERC_PIS</f>
        <v>0.65</v>
      </c>
      <c r="I131" s="488"/>
      <c r="J131" s="488"/>
      <c r="K131" s="488"/>
      <c r="L131" s="488"/>
      <c r="M131" s="488"/>
      <c r="N131" s="488"/>
      <c r="O131" s="489"/>
      <c r="P131" s="499">
        <v>0.65</v>
      </c>
      <c r="Q131" s="500"/>
    </row>
    <row r="132" spans="1:17" ht="20.149999999999999" customHeight="1" thickBot="1" x14ac:dyDescent="0.3">
      <c r="A132" s="276"/>
      <c r="B132" s="318" t="s">
        <v>135</v>
      </c>
      <c r="C132" s="432" t="s">
        <v>136</v>
      </c>
      <c r="D132" s="433"/>
      <c r="E132" s="433"/>
      <c r="F132" s="433"/>
      <c r="G132" s="433"/>
      <c r="H132" s="433">
        <f>PERC_COFINS</f>
        <v>3</v>
      </c>
      <c r="I132" s="433"/>
      <c r="J132" s="433"/>
      <c r="K132" s="433"/>
      <c r="L132" s="433"/>
      <c r="M132" s="433"/>
      <c r="N132" s="433"/>
      <c r="O132" s="434"/>
      <c r="P132" s="499">
        <v>3</v>
      </c>
      <c r="Q132" s="500"/>
    </row>
    <row r="133" spans="1:17" ht="20.149999999999999" customHeight="1" thickBot="1" x14ac:dyDescent="0.3">
      <c r="A133" s="276"/>
      <c r="B133" s="318" t="s">
        <v>137</v>
      </c>
      <c r="C133" s="487" t="s">
        <v>138</v>
      </c>
      <c r="D133" s="488"/>
      <c r="E133" s="488"/>
      <c r="F133" s="488"/>
      <c r="G133" s="488"/>
      <c r="H133" s="488">
        <f>PERC_ISS</f>
        <v>5</v>
      </c>
      <c r="I133" s="488"/>
      <c r="J133" s="488"/>
      <c r="K133" s="488"/>
      <c r="L133" s="488"/>
      <c r="M133" s="488"/>
      <c r="N133" s="488"/>
      <c r="O133" s="489"/>
      <c r="P133" s="520">
        <v>5</v>
      </c>
      <c r="Q133" s="521"/>
    </row>
    <row r="134" spans="1:17" ht="20.149999999999999" customHeight="1" x14ac:dyDescent="0.25">
      <c r="B134" s="319"/>
      <c r="C134" s="320"/>
      <c r="D134" s="320"/>
      <c r="E134" s="320"/>
      <c r="F134" s="320"/>
      <c r="G134" s="320"/>
      <c r="H134" s="320"/>
      <c r="I134" s="320"/>
      <c r="J134" s="320"/>
      <c r="K134" s="321"/>
      <c r="L134" s="321"/>
      <c r="M134" s="321"/>
      <c r="N134" s="321"/>
      <c r="O134" s="321"/>
      <c r="P134" s="319"/>
      <c r="Q134" s="319"/>
    </row>
    <row r="136" spans="1:17" ht="20.149999999999999" customHeight="1" x14ac:dyDescent="0.25">
      <c r="C136" s="285"/>
      <c r="D136" s="285"/>
      <c r="E136" s="285"/>
      <c r="F136" s="285"/>
      <c r="G136" s="285"/>
      <c r="H136" s="285"/>
      <c r="I136" s="285"/>
      <c r="J136" s="285"/>
      <c r="K136" s="285"/>
      <c r="L136" s="285"/>
      <c r="M136" s="285"/>
      <c r="N136" s="285"/>
      <c r="O136" s="285"/>
    </row>
    <row r="137" spans="1:17" ht="20.149999999999999" customHeight="1" x14ac:dyDescent="0.3">
      <c r="B137" s="285"/>
    </row>
  </sheetData>
  <mergeCells count="147">
    <mergeCell ref="C99:N99"/>
    <mergeCell ref="O99:P99"/>
    <mergeCell ref="C50:N50"/>
    <mergeCell ref="O50:Q50"/>
    <mergeCell ref="B28:Q28"/>
    <mergeCell ref="B64:Q64"/>
    <mergeCell ref="B87:Q87"/>
    <mergeCell ref="B67:Q67"/>
    <mergeCell ref="C89:N89"/>
    <mergeCell ref="O89:P89"/>
    <mergeCell ref="C90:N90"/>
    <mergeCell ref="O90:P90"/>
    <mergeCell ref="C53:N53"/>
    <mergeCell ref="O53:Q53"/>
    <mergeCell ref="C54:N54"/>
    <mergeCell ref="O54:Q54"/>
    <mergeCell ref="B55:Q55"/>
    <mergeCell ref="B56:K63"/>
    <mergeCell ref="L56:N56"/>
    <mergeCell ref="O51:Q51"/>
    <mergeCell ref="C96:N96"/>
    <mergeCell ref="O96:P96"/>
    <mergeCell ref="C97:N97"/>
    <mergeCell ref="O97:P97"/>
    <mergeCell ref="C98:N98"/>
    <mergeCell ref="O98:P98"/>
    <mergeCell ref="C91:N91"/>
    <mergeCell ref="O91:P91"/>
    <mergeCell ref="C92:N92"/>
    <mergeCell ref="O92:P92"/>
    <mergeCell ref="C93:N93"/>
    <mergeCell ref="O93:P93"/>
    <mergeCell ref="C95:N95"/>
    <mergeCell ref="O95:P95"/>
    <mergeCell ref="C94:N94"/>
    <mergeCell ref="O94:P94"/>
    <mergeCell ref="C133:O133"/>
    <mergeCell ref="P133:Q133"/>
    <mergeCell ref="C130:O130"/>
    <mergeCell ref="P130:Q130"/>
    <mergeCell ref="C131:O131"/>
    <mergeCell ref="P131:Q131"/>
    <mergeCell ref="C132:O132"/>
    <mergeCell ref="P132:Q132"/>
    <mergeCell ref="C128:O128"/>
    <mergeCell ref="P128:Q128"/>
    <mergeCell ref="C129:O129"/>
    <mergeCell ref="P129:Q129"/>
    <mergeCell ref="B105:Q105"/>
    <mergeCell ref="B126:Q126"/>
    <mergeCell ref="C103:N103"/>
    <mergeCell ref="O103:P103"/>
    <mergeCell ref="C100:N100"/>
    <mergeCell ref="C102:N102"/>
    <mergeCell ref="O100:P100"/>
    <mergeCell ref="O102:P102"/>
    <mergeCell ref="C101:N101"/>
    <mergeCell ref="O101:P101"/>
    <mergeCell ref="C104:N104"/>
    <mergeCell ref="O104:P104"/>
    <mergeCell ref="O56:Q56"/>
    <mergeCell ref="C47:N47"/>
    <mergeCell ref="O47:Q47"/>
    <mergeCell ref="C48:N48"/>
    <mergeCell ref="O48:Q48"/>
    <mergeCell ref="C49:N49"/>
    <mergeCell ref="O49:Q49"/>
    <mergeCell ref="C43:N43"/>
    <mergeCell ref="O43:Q43"/>
    <mergeCell ref="C44:N44"/>
    <mergeCell ref="O44:Q44"/>
    <mergeCell ref="C45:N45"/>
    <mergeCell ref="O45:Q45"/>
    <mergeCell ref="C46:N46"/>
    <mergeCell ref="O46:Q46"/>
    <mergeCell ref="C51:N51"/>
    <mergeCell ref="C52:N52"/>
    <mergeCell ref="C34:N34"/>
    <mergeCell ref="C35:N35"/>
    <mergeCell ref="O35:Q35"/>
    <mergeCell ref="O34:Q34"/>
    <mergeCell ref="C32:N32"/>
    <mergeCell ref="O32:Q32"/>
    <mergeCell ref="C33:N33"/>
    <mergeCell ref="O33:Q33"/>
    <mergeCell ref="O52:Q52"/>
    <mergeCell ref="C39:N39"/>
    <mergeCell ref="O39:Q39"/>
    <mergeCell ref="O42:Q42"/>
    <mergeCell ref="C42:N42"/>
    <mergeCell ref="C36:N36"/>
    <mergeCell ref="O36:Q36"/>
    <mergeCell ref="C37:N37"/>
    <mergeCell ref="O37:Q37"/>
    <mergeCell ref="C40:N40"/>
    <mergeCell ref="O40:Q40"/>
    <mergeCell ref="O41:Q41"/>
    <mergeCell ref="C41:N41"/>
    <mergeCell ref="C38:N38"/>
    <mergeCell ref="O38:Q38"/>
    <mergeCell ref="C14:N14"/>
    <mergeCell ref="C19:N19"/>
    <mergeCell ref="O19:Q19"/>
    <mergeCell ref="C18:N18"/>
    <mergeCell ref="C15:N15"/>
    <mergeCell ref="C16:N16"/>
    <mergeCell ref="C17:N17"/>
    <mergeCell ref="O14:P14"/>
    <mergeCell ref="O15:P15"/>
    <mergeCell ref="O16:P16"/>
    <mergeCell ref="O17:P17"/>
    <mergeCell ref="O18:P18"/>
    <mergeCell ref="C12:N12"/>
    <mergeCell ref="O12:Q12"/>
    <mergeCell ref="C13:N13"/>
    <mergeCell ref="O13:Q13"/>
    <mergeCell ref="B7:N7"/>
    <mergeCell ref="O7:P7"/>
    <mergeCell ref="B8:N8"/>
    <mergeCell ref="O8:P8"/>
    <mergeCell ref="B9:J9"/>
    <mergeCell ref="C10:Q10"/>
    <mergeCell ref="B1:Q1"/>
    <mergeCell ref="B2:O2"/>
    <mergeCell ref="B3:Q3"/>
    <mergeCell ref="B4:Q4"/>
    <mergeCell ref="B5:Q5"/>
    <mergeCell ref="B6:N6"/>
    <mergeCell ref="O6:Q6"/>
    <mergeCell ref="C11:N11"/>
    <mergeCell ref="O11:Q11"/>
    <mergeCell ref="C24:N24"/>
    <mergeCell ref="O24:Q24"/>
    <mergeCell ref="C20:N20"/>
    <mergeCell ref="O20:Q20"/>
    <mergeCell ref="C21:N21"/>
    <mergeCell ref="O21:Q21"/>
    <mergeCell ref="B22:J22"/>
    <mergeCell ref="C23:N23"/>
    <mergeCell ref="C31:N31"/>
    <mergeCell ref="O31:Q31"/>
    <mergeCell ref="C25:N25"/>
    <mergeCell ref="O25:Q25"/>
    <mergeCell ref="C26:N26"/>
    <mergeCell ref="O26:Q26"/>
    <mergeCell ref="C27:N27"/>
    <mergeCell ref="O27:Q27"/>
  </mergeCells>
  <phoneticPr fontId="9" type="noConversion"/>
  <dataValidations xWindow="1277" yWindow="647" count="7"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O44 L56 N45:N54" xr:uid="{C3930814-39C8-4544-A011-96F6C6CBB740}">
      <formula1>0</formula1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P132" xr:uid="{BCC57EAD-46C9-44D2-995F-49AFE3CBC47B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P131" xr:uid="{B19187D7-6032-4615-9DBC-766A62E9D6AA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P130" xr:uid="{6FD9729A-0D2A-4A45-A558-4B8CF34ECCFD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P129" xr:uid="{F4921007-7643-4A5E-B1F4-C0144C7BBA0C}">
      <formula1>0</formula1>
      <formula2>4.85</formula2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O42:O43" xr:uid="{4253DBC9-063E-4139-B629-DF1DF13D2ACE}">
      <formula1>0</formula1>
    </dataValidation>
    <dataValidation type="list" allowBlank="1" showInputMessage="1" showErrorMessage="1" sqref="O40:Q40" xr:uid="{20377BB1-900B-440F-AD69-D631D5BA4CF6}">
      <formula1>$R$40:$R$42</formula1>
    </dataValidation>
  </dataValidations>
  <pageMargins left="0.511811024" right="0.511811024" top="0.78740157499999996" bottom="0.78740157499999996" header="0.31496062000000002" footer="0.31496062000000002"/>
  <pageSetup paperSize="9" scale="50" orientation="landscape" r:id="rId1"/>
  <rowBreaks count="1" manualBreakCount="1">
    <brk id="126" max="16" man="1"/>
  </rowBreaks>
  <colBreaks count="1" manualBreakCount="1">
    <brk id="1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4752-DA27-45FC-9C97-5FCA8C297417}">
  <dimension ref="A1:I58"/>
  <sheetViews>
    <sheetView topLeftCell="B1" zoomScale="85" zoomScaleNormal="85" zoomScaleSheetLayoutView="80" workbookViewId="0">
      <selection activeCell="C18" sqref="C18"/>
    </sheetView>
  </sheetViews>
  <sheetFormatPr defaultRowHeight="24.75" customHeight="1" x14ac:dyDescent="0.25"/>
  <cols>
    <col min="1" max="1" width="3.6328125" style="67" customWidth="1"/>
    <col min="2" max="2" width="102.90625" style="8" customWidth="1"/>
    <col min="3" max="4" width="21.6328125" style="67" customWidth="1"/>
    <col min="5" max="5" width="3" style="44" customWidth="1"/>
    <col min="6" max="6" width="3.6328125" style="67" customWidth="1"/>
    <col min="7" max="7" width="102.90625" style="8" customWidth="1"/>
    <col min="8" max="9" width="21.6328125" style="67" customWidth="1"/>
    <col min="10" max="179" width="9.08984375" style="8"/>
    <col min="180" max="180" width="1.90625" style="8" customWidth="1"/>
    <col min="181" max="181" width="7.36328125" style="8" customWidth="1"/>
    <col min="182" max="182" width="9.90625" style="8" customWidth="1"/>
    <col min="183" max="183" width="12.6328125" style="8" customWidth="1"/>
    <col min="184" max="184" width="11.08984375" style="8" customWidth="1"/>
    <col min="185" max="185" width="10.90625" style="8" customWidth="1"/>
    <col min="186" max="186" width="11.54296875" style="8" customWidth="1"/>
    <col min="187" max="187" width="13.453125" style="8" customWidth="1"/>
    <col min="188" max="188" width="11.08984375" style="8" customWidth="1"/>
    <col min="189" max="189" width="11.36328125" style="8" bestFit="1" customWidth="1"/>
    <col min="190" max="190" width="11.54296875" style="8" customWidth="1"/>
    <col min="191" max="191" width="8.90625" style="8" customWidth="1"/>
    <col min="192" max="192" width="9.90625" style="8" bestFit="1" customWidth="1"/>
    <col min="193" max="193" width="9.08984375" style="8"/>
    <col min="194" max="194" width="9.54296875" style="8" bestFit="1" customWidth="1"/>
    <col min="195" max="435" width="9.08984375" style="8"/>
    <col min="436" max="436" width="1.90625" style="8" customWidth="1"/>
    <col min="437" max="437" width="7.36328125" style="8" customWidth="1"/>
    <col min="438" max="438" width="9.90625" style="8" customWidth="1"/>
    <col min="439" max="439" width="12.6328125" style="8" customWidth="1"/>
    <col min="440" max="440" width="11.08984375" style="8" customWidth="1"/>
    <col min="441" max="441" width="10.90625" style="8" customWidth="1"/>
    <col min="442" max="442" width="11.54296875" style="8" customWidth="1"/>
    <col min="443" max="443" width="13.453125" style="8" customWidth="1"/>
    <col min="444" max="444" width="11.08984375" style="8" customWidth="1"/>
    <col min="445" max="445" width="11.36328125" style="8" bestFit="1" customWidth="1"/>
    <col min="446" max="446" width="11.54296875" style="8" customWidth="1"/>
    <col min="447" max="447" width="8.90625" style="8" customWidth="1"/>
    <col min="448" max="448" width="9.90625" style="8" bestFit="1" customWidth="1"/>
    <col min="449" max="449" width="9.08984375" style="8"/>
    <col min="450" max="450" width="9.54296875" style="8" bestFit="1" customWidth="1"/>
    <col min="451" max="691" width="9.08984375" style="8"/>
    <col min="692" max="692" width="1.90625" style="8" customWidth="1"/>
    <col min="693" max="693" width="7.36328125" style="8" customWidth="1"/>
    <col min="694" max="694" width="9.90625" style="8" customWidth="1"/>
    <col min="695" max="695" width="12.6328125" style="8" customWidth="1"/>
    <col min="696" max="696" width="11.08984375" style="8" customWidth="1"/>
    <col min="697" max="697" width="10.90625" style="8" customWidth="1"/>
    <col min="698" max="698" width="11.54296875" style="8" customWidth="1"/>
    <col min="699" max="699" width="13.453125" style="8" customWidth="1"/>
    <col min="700" max="700" width="11.08984375" style="8" customWidth="1"/>
    <col min="701" max="701" width="11.36328125" style="8" bestFit="1" customWidth="1"/>
    <col min="702" max="702" width="11.54296875" style="8" customWidth="1"/>
    <col min="703" max="703" width="8.90625" style="8" customWidth="1"/>
    <col min="704" max="704" width="9.90625" style="8" bestFit="1" customWidth="1"/>
    <col min="705" max="705" width="9.08984375" style="8"/>
    <col min="706" max="706" width="9.54296875" style="8" bestFit="1" customWidth="1"/>
    <col min="707" max="947" width="9.08984375" style="8"/>
    <col min="948" max="948" width="1.90625" style="8" customWidth="1"/>
    <col min="949" max="949" width="7.36328125" style="8" customWidth="1"/>
    <col min="950" max="950" width="9.90625" style="8" customWidth="1"/>
    <col min="951" max="951" width="12.6328125" style="8" customWidth="1"/>
    <col min="952" max="952" width="11.08984375" style="8" customWidth="1"/>
    <col min="953" max="953" width="10.90625" style="8" customWidth="1"/>
    <col min="954" max="954" width="11.54296875" style="8" customWidth="1"/>
    <col min="955" max="955" width="13.453125" style="8" customWidth="1"/>
    <col min="956" max="956" width="11.08984375" style="8" customWidth="1"/>
    <col min="957" max="957" width="11.36328125" style="8" bestFit="1" customWidth="1"/>
    <col min="958" max="958" width="11.54296875" style="8" customWidth="1"/>
    <col min="959" max="959" width="8.90625" style="8" customWidth="1"/>
    <col min="960" max="960" width="9.90625" style="8" bestFit="1" customWidth="1"/>
    <col min="961" max="961" width="9.08984375" style="8"/>
    <col min="962" max="962" width="9.54296875" style="8" bestFit="1" customWidth="1"/>
    <col min="963" max="1203" width="9.08984375" style="8"/>
    <col min="1204" max="1204" width="1.90625" style="8" customWidth="1"/>
    <col min="1205" max="1205" width="7.36328125" style="8" customWidth="1"/>
    <col min="1206" max="1206" width="9.90625" style="8" customWidth="1"/>
    <col min="1207" max="1207" width="12.6328125" style="8" customWidth="1"/>
    <col min="1208" max="1208" width="11.08984375" style="8" customWidth="1"/>
    <col min="1209" max="1209" width="10.90625" style="8" customWidth="1"/>
    <col min="1210" max="1210" width="11.54296875" style="8" customWidth="1"/>
    <col min="1211" max="1211" width="13.453125" style="8" customWidth="1"/>
    <col min="1212" max="1212" width="11.08984375" style="8" customWidth="1"/>
    <col min="1213" max="1213" width="11.36328125" style="8" bestFit="1" customWidth="1"/>
    <col min="1214" max="1214" width="11.54296875" style="8" customWidth="1"/>
    <col min="1215" max="1215" width="8.90625" style="8" customWidth="1"/>
    <col min="1216" max="1216" width="9.90625" style="8" bestFit="1" customWidth="1"/>
    <col min="1217" max="1217" width="9.08984375" style="8"/>
    <col min="1218" max="1218" width="9.54296875" style="8" bestFit="1" customWidth="1"/>
    <col min="1219" max="1459" width="9.08984375" style="8"/>
    <col min="1460" max="1460" width="1.90625" style="8" customWidth="1"/>
    <col min="1461" max="1461" width="7.36328125" style="8" customWidth="1"/>
    <col min="1462" max="1462" width="9.90625" style="8" customWidth="1"/>
    <col min="1463" max="1463" width="12.6328125" style="8" customWidth="1"/>
    <col min="1464" max="1464" width="11.08984375" style="8" customWidth="1"/>
    <col min="1465" max="1465" width="10.90625" style="8" customWidth="1"/>
    <col min="1466" max="1466" width="11.54296875" style="8" customWidth="1"/>
    <col min="1467" max="1467" width="13.453125" style="8" customWidth="1"/>
    <col min="1468" max="1468" width="11.08984375" style="8" customWidth="1"/>
    <col min="1469" max="1469" width="11.36328125" style="8" bestFit="1" customWidth="1"/>
    <col min="1470" max="1470" width="11.54296875" style="8" customWidth="1"/>
    <col min="1471" max="1471" width="8.90625" style="8" customWidth="1"/>
    <col min="1472" max="1472" width="9.90625" style="8" bestFit="1" customWidth="1"/>
    <col min="1473" max="1473" width="9.08984375" style="8"/>
    <col min="1474" max="1474" width="9.54296875" style="8" bestFit="1" customWidth="1"/>
    <col min="1475" max="1715" width="9.08984375" style="8"/>
    <col min="1716" max="1716" width="1.90625" style="8" customWidth="1"/>
    <col min="1717" max="1717" width="7.36328125" style="8" customWidth="1"/>
    <col min="1718" max="1718" width="9.90625" style="8" customWidth="1"/>
    <col min="1719" max="1719" width="12.6328125" style="8" customWidth="1"/>
    <col min="1720" max="1720" width="11.08984375" style="8" customWidth="1"/>
    <col min="1721" max="1721" width="10.90625" style="8" customWidth="1"/>
    <col min="1722" max="1722" width="11.54296875" style="8" customWidth="1"/>
    <col min="1723" max="1723" width="13.453125" style="8" customWidth="1"/>
    <col min="1724" max="1724" width="11.08984375" style="8" customWidth="1"/>
    <col min="1725" max="1725" width="11.36328125" style="8" bestFit="1" customWidth="1"/>
    <col min="1726" max="1726" width="11.54296875" style="8" customWidth="1"/>
    <col min="1727" max="1727" width="8.90625" style="8" customWidth="1"/>
    <col min="1728" max="1728" width="9.90625" style="8" bestFit="1" customWidth="1"/>
    <col min="1729" max="1729" width="9.08984375" style="8"/>
    <col min="1730" max="1730" width="9.54296875" style="8" bestFit="1" customWidth="1"/>
    <col min="1731" max="1971" width="9.08984375" style="8"/>
    <col min="1972" max="1972" width="1.90625" style="8" customWidth="1"/>
    <col min="1973" max="1973" width="7.36328125" style="8" customWidth="1"/>
    <col min="1974" max="1974" width="9.90625" style="8" customWidth="1"/>
    <col min="1975" max="1975" width="12.6328125" style="8" customWidth="1"/>
    <col min="1976" max="1976" width="11.08984375" style="8" customWidth="1"/>
    <col min="1977" max="1977" width="10.90625" style="8" customWidth="1"/>
    <col min="1978" max="1978" width="11.54296875" style="8" customWidth="1"/>
    <col min="1979" max="1979" width="13.453125" style="8" customWidth="1"/>
    <col min="1980" max="1980" width="11.08984375" style="8" customWidth="1"/>
    <col min="1981" max="1981" width="11.36328125" style="8" bestFit="1" customWidth="1"/>
    <col min="1982" max="1982" width="11.54296875" style="8" customWidth="1"/>
    <col min="1983" max="1983" width="8.90625" style="8" customWidth="1"/>
    <col min="1984" max="1984" width="9.90625" style="8" bestFit="1" customWidth="1"/>
    <col min="1985" max="1985" width="9.08984375" style="8"/>
    <col min="1986" max="1986" width="9.54296875" style="8" bestFit="1" customWidth="1"/>
    <col min="1987" max="2227" width="9.08984375" style="8"/>
    <col min="2228" max="2228" width="1.90625" style="8" customWidth="1"/>
    <col min="2229" max="2229" width="7.36328125" style="8" customWidth="1"/>
    <col min="2230" max="2230" width="9.90625" style="8" customWidth="1"/>
    <col min="2231" max="2231" width="12.6328125" style="8" customWidth="1"/>
    <col min="2232" max="2232" width="11.08984375" style="8" customWidth="1"/>
    <col min="2233" max="2233" width="10.90625" style="8" customWidth="1"/>
    <col min="2234" max="2234" width="11.54296875" style="8" customWidth="1"/>
    <col min="2235" max="2235" width="13.453125" style="8" customWidth="1"/>
    <col min="2236" max="2236" width="11.08984375" style="8" customWidth="1"/>
    <col min="2237" max="2237" width="11.36328125" style="8" bestFit="1" customWidth="1"/>
    <col min="2238" max="2238" width="11.54296875" style="8" customWidth="1"/>
    <col min="2239" max="2239" width="8.90625" style="8" customWidth="1"/>
    <col min="2240" max="2240" width="9.90625" style="8" bestFit="1" customWidth="1"/>
    <col min="2241" max="2241" width="9.08984375" style="8"/>
    <col min="2242" max="2242" width="9.54296875" style="8" bestFit="1" customWidth="1"/>
    <col min="2243" max="2483" width="9.08984375" style="8"/>
    <col min="2484" max="2484" width="1.90625" style="8" customWidth="1"/>
    <col min="2485" max="2485" width="7.36328125" style="8" customWidth="1"/>
    <col min="2486" max="2486" width="9.90625" style="8" customWidth="1"/>
    <col min="2487" max="2487" width="12.6328125" style="8" customWidth="1"/>
    <col min="2488" max="2488" width="11.08984375" style="8" customWidth="1"/>
    <col min="2489" max="2489" width="10.90625" style="8" customWidth="1"/>
    <col min="2490" max="2490" width="11.54296875" style="8" customWidth="1"/>
    <col min="2491" max="2491" width="13.453125" style="8" customWidth="1"/>
    <col min="2492" max="2492" width="11.08984375" style="8" customWidth="1"/>
    <col min="2493" max="2493" width="11.36328125" style="8" bestFit="1" customWidth="1"/>
    <col min="2494" max="2494" width="11.54296875" style="8" customWidth="1"/>
    <col min="2495" max="2495" width="8.90625" style="8" customWidth="1"/>
    <col min="2496" max="2496" width="9.90625" style="8" bestFit="1" customWidth="1"/>
    <col min="2497" max="2497" width="9.08984375" style="8"/>
    <col min="2498" max="2498" width="9.54296875" style="8" bestFit="1" customWidth="1"/>
    <col min="2499" max="2739" width="9.08984375" style="8"/>
    <col min="2740" max="2740" width="1.90625" style="8" customWidth="1"/>
    <col min="2741" max="2741" width="7.36328125" style="8" customWidth="1"/>
    <col min="2742" max="2742" width="9.90625" style="8" customWidth="1"/>
    <col min="2743" max="2743" width="12.6328125" style="8" customWidth="1"/>
    <col min="2744" max="2744" width="11.08984375" style="8" customWidth="1"/>
    <col min="2745" max="2745" width="10.90625" style="8" customWidth="1"/>
    <col min="2746" max="2746" width="11.54296875" style="8" customWidth="1"/>
    <col min="2747" max="2747" width="13.453125" style="8" customWidth="1"/>
    <col min="2748" max="2748" width="11.08984375" style="8" customWidth="1"/>
    <col min="2749" max="2749" width="11.36328125" style="8" bestFit="1" customWidth="1"/>
    <col min="2750" max="2750" width="11.54296875" style="8" customWidth="1"/>
    <col min="2751" max="2751" width="8.90625" style="8" customWidth="1"/>
    <col min="2752" max="2752" width="9.90625" style="8" bestFit="1" customWidth="1"/>
    <col min="2753" max="2753" width="9.08984375" style="8"/>
    <col min="2754" max="2754" width="9.54296875" style="8" bestFit="1" customWidth="1"/>
    <col min="2755" max="2995" width="9.08984375" style="8"/>
    <col min="2996" max="2996" width="1.90625" style="8" customWidth="1"/>
    <col min="2997" max="2997" width="7.36328125" style="8" customWidth="1"/>
    <col min="2998" max="2998" width="9.90625" style="8" customWidth="1"/>
    <col min="2999" max="2999" width="12.6328125" style="8" customWidth="1"/>
    <col min="3000" max="3000" width="11.08984375" style="8" customWidth="1"/>
    <col min="3001" max="3001" width="10.90625" style="8" customWidth="1"/>
    <col min="3002" max="3002" width="11.54296875" style="8" customWidth="1"/>
    <col min="3003" max="3003" width="13.453125" style="8" customWidth="1"/>
    <col min="3004" max="3004" width="11.08984375" style="8" customWidth="1"/>
    <col min="3005" max="3005" width="11.36328125" style="8" bestFit="1" customWidth="1"/>
    <col min="3006" max="3006" width="11.54296875" style="8" customWidth="1"/>
    <col min="3007" max="3007" width="8.90625" style="8" customWidth="1"/>
    <col min="3008" max="3008" width="9.90625" style="8" bestFit="1" customWidth="1"/>
    <col min="3009" max="3009" width="9.08984375" style="8"/>
    <col min="3010" max="3010" width="9.54296875" style="8" bestFit="1" customWidth="1"/>
    <col min="3011" max="3251" width="9.08984375" style="8"/>
    <col min="3252" max="3252" width="1.90625" style="8" customWidth="1"/>
    <col min="3253" max="3253" width="7.36328125" style="8" customWidth="1"/>
    <col min="3254" max="3254" width="9.90625" style="8" customWidth="1"/>
    <col min="3255" max="3255" width="12.6328125" style="8" customWidth="1"/>
    <col min="3256" max="3256" width="11.08984375" style="8" customWidth="1"/>
    <col min="3257" max="3257" width="10.90625" style="8" customWidth="1"/>
    <col min="3258" max="3258" width="11.54296875" style="8" customWidth="1"/>
    <col min="3259" max="3259" width="13.453125" style="8" customWidth="1"/>
    <col min="3260" max="3260" width="11.08984375" style="8" customWidth="1"/>
    <col min="3261" max="3261" width="11.36328125" style="8" bestFit="1" customWidth="1"/>
    <col min="3262" max="3262" width="11.54296875" style="8" customWidth="1"/>
    <col min="3263" max="3263" width="8.90625" style="8" customWidth="1"/>
    <col min="3264" max="3264" width="9.90625" style="8" bestFit="1" customWidth="1"/>
    <col min="3265" max="3265" width="9.08984375" style="8"/>
    <col min="3266" max="3266" width="9.54296875" style="8" bestFit="1" customWidth="1"/>
    <col min="3267" max="3507" width="9.08984375" style="8"/>
    <col min="3508" max="3508" width="1.90625" style="8" customWidth="1"/>
    <col min="3509" max="3509" width="7.36328125" style="8" customWidth="1"/>
    <col min="3510" max="3510" width="9.90625" style="8" customWidth="1"/>
    <col min="3511" max="3511" width="12.6328125" style="8" customWidth="1"/>
    <col min="3512" max="3512" width="11.08984375" style="8" customWidth="1"/>
    <col min="3513" max="3513" width="10.90625" style="8" customWidth="1"/>
    <col min="3514" max="3514" width="11.54296875" style="8" customWidth="1"/>
    <col min="3515" max="3515" width="13.453125" style="8" customWidth="1"/>
    <col min="3516" max="3516" width="11.08984375" style="8" customWidth="1"/>
    <col min="3517" max="3517" width="11.36328125" style="8" bestFit="1" customWidth="1"/>
    <col min="3518" max="3518" width="11.54296875" style="8" customWidth="1"/>
    <col min="3519" max="3519" width="8.90625" style="8" customWidth="1"/>
    <col min="3520" max="3520" width="9.90625" style="8" bestFit="1" customWidth="1"/>
    <col min="3521" max="3521" width="9.08984375" style="8"/>
    <col min="3522" max="3522" width="9.54296875" style="8" bestFit="1" customWidth="1"/>
    <col min="3523" max="3763" width="9.08984375" style="8"/>
    <col min="3764" max="3764" width="1.90625" style="8" customWidth="1"/>
    <col min="3765" max="3765" width="7.36328125" style="8" customWidth="1"/>
    <col min="3766" max="3766" width="9.90625" style="8" customWidth="1"/>
    <col min="3767" max="3767" width="12.6328125" style="8" customWidth="1"/>
    <col min="3768" max="3768" width="11.08984375" style="8" customWidth="1"/>
    <col min="3769" max="3769" width="10.90625" style="8" customWidth="1"/>
    <col min="3770" max="3770" width="11.54296875" style="8" customWidth="1"/>
    <col min="3771" max="3771" width="13.453125" style="8" customWidth="1"/>
    <col min="3772" max="3772" width="11.08984375" style="8" customWidth="1"/>
    <col min="3773" max="3773" width="11.36328125" style="8" bestFit="1" customWidth="1"/>
    <col min="3774" max="3774" width="11.54296875" style="8" customWidth="1"/>
    <col min="3775" max="3775" width="8.90625" style="8" customWidth="1"/>
    <col min="3776" max="3776" width="9.90625" style="8" bestFit="1" customWidth="1"/>
    <col min="3777" max="3777" width="9.08984375" style="8"/>
    <col min="3778" max="3778" width="9.54296875" style="8" bestFit="1" customWidth="1"/>
    <col min="3779" max="4019" width="9.08984375" style="8"/>
    <col min="4020" max="4020" width="1.90625" style="8" customWidth="1"/>
    <col min="4021" max="4021" width="7.36328125" style="8" customWidth="1"/>
    <col min="4022" max="4022" width="9.90625" style="8" customWidth="1"/>
    <col min="4023" max="4023" width="12.6328125" style="8" customWidth="1"/>
    <col min="4024" max="4024" width="11.08984375" style="8" customWidth="1"/>
    <col min="4025" max="4025" width="10.90625" style="8" customWidth="1"/>
    <col min="4026" max="4026" width="11.54296875" style="8" customWidth="1"/>
    <col min="4027" max="4027" width="13.453125" style="8" customWidth="1"/>
    <col min="4028" max="4028" width="11.08984375" style="8" customWidth="1"/>
    <col min="4029" max="4029" width="11.36328125" style="8" bestFit="1" customWidth="1"/>
    <col min="4030" max="4030" width="11.54296875" style="8" customWidth="1"/>
    <col min="4031" max="4031" width="8.90625" style="8" customWidth="1"/>
    <col min="4032" max="4032" width="9.90625" style="8" bestFit="1" customWidth="1"/>
    <col min="4033" max="4033" width="9.08984375" style="8"/>
    <col min="4034" max="4034" width="9.54296875" style="8" bestFit="1" customWidth="1"/>
    <col min="4035" max="4275" width="9.08984375" style="8"/>
    <col min="4276" max="4276" width="1.90625" style="8" customWidth="1"/>
    <col min="4277" max="4277" width="7.36328125" style="8" customWidth="1"/>
    <col min="4278" max="4278" width="9.90625" style="8" customWidth="1"/>
    <col min="4279" max="4279" width="12.6328125" style="8" customWidth="1"/>
    <col min="4280" max="4280" width="11.08984375" style="8" customWidth="1"/>
    <col min="4281" max="4281" width="10.90625" style="8" customWidth="1"/>
    <col min="4282" max="4282" width="11.54296875" style="8" customWidth="1"/>
    <col min="4283" max="4283" width="13.453125" style="8" customWidth="1"/>
    <col min="4284" max="4284" width="11.08984375" style="8" customWidth="1"/>
    <col min="4285" max="4285" width="11.36328125" style="8" bestFit="1" customWidth="1"/>
    <col min="4286" max="4286" width="11.54296875" style="8" customWidth="1"/>
    <col min="4287" max="4287" width="8.90625" style="8" customWidth="1"/>
    <col min="4288" max="4288" width="9.90625" style="8" bestFit="1" customWidth="1"/>
    <col min="4289" max="4289" width="9.08984375" style="8"/>
    <col min="4290" max="4290" width="9.54296875" style="8" bestFit="1" customWidth="1"/>
    <col min="4291" max="4531" width="9.08984375" style="8"/>
    <col min="4532" max="4532" width="1.90625" style="8" customWidth="1"/>
    <col min="4533" max="4533" width="7.36328125" style="8" customWidth="1"/>
    <col min="4534" max="4534" width="9.90625" style="8" customWidth="1"/>
    <col min="4535" max="4535" width="12.6328125" style="8" customWidth="1"/>
    <col min="4536" max="4536" width="11.08984375" style="8" customWidth="1"/>
    <col min="4537" max="4537" width="10.90625" style="8" customWidth="1"/>
    <col min="4538" max="4538" width="11.54296875" style="8" customWidth="1"/>
    <col min="4539" max="4539" width="13.453125" style="8" customWidth="1"/>
    <col min="4540" max="4540" width="11.08984375" style="8" customWidth="1"/>
    <col min="4541" max="4541" width="11.36328125" style="8" bestFit="1" customWidth="1"/>
    <col min="4542" max="4542" width="11.54296875" style="8" customWidth="1"/>
    <col min="4543" max="4543" width="8.90625" style="8" customWidth="1"/>
    <col min="4544" max="4544" width="9.90625" style="8" bestFit="1" customWidth="1"/>
    <col min="4545" max="4545" width="9.08984375" style="8"/>
    <col min="4546" max="4546" width="9.54296875" style="8" bestFit="1" customWidth="1"/>
    <col min="4547" max="4787" width="9.08984375" style="8"/>
    <col min="4788" max="4788" width="1.90625" style="8" customWidth="1"/>
    <col min="4789" max="4789" width="7.36328125" style="8" customWidth="1"/>
    <col min="4790" max="4790" width="9.90625" style="8" customWidth="1"/>
    <col min="4791" max="4791" width="12.6328125" style="8" customWidth="1"/>
    <col min="4792" max="4792" width="11.08984375" style="8" customWidth="1"/>
    <col min="4793" max="4793" width="10.90625" style="8" customWidth="1"/>
    <col min="4794" max="4794" width="11.54296875" style="8" customWidth="1"/>
    <col min="4795" max="4795" width="13.453125" style="8" customWidth="1"/>
    <col min="4796" max="4796" width="11.08984375" style="8" customWidth="1"/>
    <col min="4797" max="4797" width="11.36328125" style="8" bestFit="1" customWidth="1"/>
    <col min="4798" max="4798" width="11.54296875" style="8" customWidth="1"/>
    <col min="4799" max="4799" width="8.90625" style="8" customWidth="1"/>
    <col min="4800" max="4800" width="9.90625" style="8" bestFit="1" customWidth="1"/>
    <col min="4801" max="4801" width="9.08984375" style="8"/>
    <col min="4802" max="4802" width="9.54296875" style="8" bestFit="1" customWidth="1"/>
    <col min="4803" max="5043" width="9.08984375" style="8"/>
    <col min="5044" max="5044" width="1.90625" style="8" customWidth="1"/>
    <col min="5045" max="5045" width="7.36328125" style="8" customWidth="1"/>
    <col min="5046" max="5046" width="9.90625" style="8" customWidth="1"/>
    <col min="5047" max="5047" width="12.6328125" style="8" customWidth="1"/>
    <col min="5048" max="5048" width="11.08984375" style="8" customWidth="1"/>
    <col min="5049" max="5049" width="10.90625" style="8" customWidth="1"/>
    <col min="5050" max="5050" width="11.54296875" style="8" customWidth="1"/>
    <col min="5051" max="5051" width="13.453125" style="8" customWidth="1"/>
    <col min="5052" max="5052" width="11.08984375" style="8" customWidth="1"/>
    <col min="5053" max="5053" width="11.36328125" style="8" bestFit="1" customWidth="1"/>
    <col min="5054" max="5054" width="11.54296875" style="8" customWidth="1"/>
    <col min="5055" max="5055" width="8.90625" style="8" customWidth="1"/>
    <col min="5056" max="5056" width="9.90625" style="8" bestFit="1" customWidth="1"/>
    <col min="5057" max="5057" width="9.08984375" style="8"/>
    <col min="5058" max="5058" width="9.54296875" style="8" bestFit="1" customWidth="1"/>
    <col min="5059" max="5299" width="9.08984375" style="8"/>
    <col min="5300" max="5300" width="1.90625" style="8" customWidth="1"/>
    <col min="5301" max="5301" width="7.36328125" style="8" customWidth="1"/>
    <col min="5302" max="5302" width="9.90625" style="8" customWidth="1"/>
    <col min="5303" max="5303" width="12.6328125" style="8" customWidth="1"/>
    <col min="5304" max="5304" width="11.08984375" style="8" customWidth="1"/>
    <col min="5305" max="5305" width="10.90625" style="8" customWidth="1"/>
    <col min="5306" max="5306" width="11.54296875" style="8" customWidth="1"/>
    <col min="5307" max="5307" width="13.453125" style="8" customWidth="1"/>
    <col min="5308" max="5308" width="11.08984375" style="8" customWidth="1"/>
    <col min="5309" max="5309" width="11.36328125" style="8" bestFit="1" customWidth="1"/>
    <col min="5310" max="5310" width="11.54296875" style="8" customWidth="1"/>
    <col min="5311" max="5311" width="8.90625" style="8" customWidth="1"/>
    <col min="5312" max="5312" width="9.90625" style="8" bestFit="1" customWidth="1"/>
    <col min="5313" max="5313" width="9.08984375" style="8"/>
    <col min="5314" max="5314" width="9.54296875" style="8" bestFit="1" customWidth="1"/>
    <col min="5315" max="5555" width="9.08984375" style="8"/>
    <col min="5556" max="5556" width="1.90625" style="8" customWidth="1"/>
    <col min="5557" max="5557" width="7.36328125" style="8" customWidth="1"/>
    <col min="5558" max="5558" width="9.90625" style="8" customWidth="1"/>
    <col min="5559" max="5559" width="12.6328125" style="8" customWidth="1"/>
    <col min="5560" max="5560" width="11.08984375" style="8" customWidth="1"/>
    <col min="5561" max="5561" width="10.90625" style="8" customWidth="1"/>
    <col min="5562" max="5562" width="11.54296875" style="8" customWidth="1"/>
    <col min="5563" max="5563" width="13.453125" style="8" customWidth="1"/>
    <col min="5564" max="5564" width="11.08984375" style="8" customWidth="1"/>
    <col min="5565" max="5565" width="11.36328125" style="8" bestFit="1" customWidth="1"/>
    <col min="5566" max="5566" width="11.54296875" style="8" customWidth="1"/>
    <col min="5567" max="5567" width="8.90625" style="8" customWidth="1"/>
    <col min="5568" max="5568" width="9.90625" style="8" bestFit="1" customWidth="1"/>
    <col min="5569" max="5569" width="9.08984375" style="8"/>
    <col min="5570" max="5570" width="9.54296875" style="8" bestFit="1" customWidth="1"/>
    <col min="5571" max="5811" width="9.08984375" style="8"/>
    <col min="5812" max="5812" width="1.90625" style="8" customWidth="1"/>
    <col min="5813" max="5813" width="7.36328125" style="8" customWidth="1"/>
    <col min="5814" max="5814" width="9.90625" style="8" customWidth="1"/>
    <col min="5815" max="5815" width="12.6328125" style="8" customWidth="1"/>
    <col min="5816" max="5816" width="11.08984375" style="8" customWidth="1"/>
    <col min="5817" max="5817" width="10.90625" style="8" customWidth="1"/>
    <col min="5818" max="5818" width="11.54296875" style="8" customWidth="1"/>
    <col min="5819" max="5819" width="13.453125" style="8" customWidth="1"/>
    <col min="5820" max="5820" width="11.08984375" style="8" customWidth="1"/>
    <col min="5821" max="5821" width="11.36328125" style="8" bestFit="1" customWidth="1"/>
    <col min="5822" max="5822" width="11.54296875" style="8" customWidth="1"/>
    <col min="5823" max="5823" width="8.90625" style="8" customWidth="1"/>
    <col min="5824" max="5824" width="9.90625" style="8" bestFit="1" customWidth="1"/>
    <col min="5825" max="5825" width="9.08984375" style="8"/>
    <col min="5826" max="5826" width="9.54296875" style="8" bestFit="1" customWidth="1"/>
    <col min="5827" max="6067" width="9.08984375" style="8"/>
    <col min="6068" max="6068" width="1.90625" style="8" customWidth="1"/>
    <col min="6069" max="6069" width="7.36328125" style="8" customWidth="1"/>
    <col min="6070" max="6070" width="9.90625" style="8" customWidth="1"/>
    <col min="6071" max="6071" width="12.6328125" style="8" customWidth="1"/>
    <col min="6072" max="6072" width="11.08984375" style="8" customWidth="1"/>
    <col min="6073" max="6073" width="10.90625" style="8" customWidth="1"/>
    <col min="6074" max="6074" width="11.54296875" style="8" customWidth="1"/>
    <col min="6075" max="6075" width="13.453125" style="8" customWidth="1"/>
    <col min="6076" max="6076" width="11.08984375" style="8" customWidth="1"/>
    <col min="6077" max="6077" width="11.36328125" style="8" bestFit="1" customWidth="1"/>
    <col min="6078" max="6078" width="11.54296875" style="8" customWidth="1"/>
    <col min="6079" max="6079" width="8.90625" style="8" customWidth="1"/>
    <col min="6080" max="6080" width="9.90625" style="8" bestFit="1" customWidth="1"/>
    <col min="6081" max="6081" width="9.08984375" style="8"/>
    <col min="6082" max="6082" width="9.54296875" style="8" bestFit="1" customWidth="1"/>
    <col min="6083" max="6323" width="9.08984375" style="8"/>
    <col min="6324" max="6324" width="1.90625" style="8" customWidth="1"/>
    <col min="6325" max="6325" width="7.36328125" style="8" customWidth="1"/>
    <col min="6326" max="6326" width="9.90625" style="8" customWidth="1"/>
    <col min="6327" max="6327" width="12.6328125" style="8" customWidth="1"/>
    <col min="6328" max="6328" width="11.08984375" style="8" customWidth="1"/>
    <col min="6329" max="6329" width="10.90625" style="8" customWidth="1"/>
    <col min="6330" max="6330" width="11.54296875" style="8" customWidth="1"/>
    <col min="6331" max="6331" width="13.453125" style="8" customWidth="1"/>
    <col min="6332" max="6332" width="11.08984375" style="8" customWidth="1"/>
    <col min="6333" max="6333" width="11.36328125" style="8" bestFit="1" customWidth="1"/>
    <col min="6334" max="6334" width="11.54296875" style="8" customWidth="1"/>
    <col min="6335" max="6335" width="8.90625" style="8" customWidth="1"/>
    <col min="6336" max="6336" width="9.90625" style="8" bestFit="1" customWidth="1"/>
    <col min="6337" max="6337" width="9.08984375" style="8"/>
    <col min="6338" max="6338" width="9.54296875" style="8" bestFit="1" customWidth="1"/>
    <col min="6339" max="6579" width="9.08984375" style="8"/>
    <col min="6580" max="6580" width="1.90625" style="8" customWidth="1"/>
    <col min="6581" max="6581" width="7.36328125" style="8" customWidth="1"/>
    <col min="6582" max="6582" width="9.90625" style="8" customWidth="1"/>
    <col min="6583" max="6583" width="12.6328125" style="8" customWidth="1"/>
    <col min="6584" max="6584" width="11.08984375" style="8" customWidth="1"/>
    <col min="6585" max="6585" width="10.90625" style="8" customWidth="1"/>
    <col min="6586" max="6586" width="11.54296875" style="8" customWidth="1"/>
    <col min="6587" max="6587" width="13.453125" style="8" customWidth="1"/>
    <col min="6588" max="6588" width="11.08984375" style="8" customWidth="1"/>
    <col min="6589" max="6589" width="11.36328125" style="8" bestFit="1" customWidth="1"/>
    <col min="6590" max="6590" width="11.54296875" style="8" customWidth="1"/>
    <col min="6591" max="6591" width="8.90625" style="8" customWidth="1"/>
    <col min="6592" max="6592" width="9.90625" style="8" bestFit="1" customWidth="1"/>
    <col min="6593" max="6593" width="9.08984375" style="8"/>
    <col min="6594" max="6594" width="9.54296875" style="8" bestFit="1" customWidth="1"/>
    <col min="6595" max="6835" width="9.08984375" style="8"/>
    <col min="6836" max="6836" width="1.90625" style="8" customWidth="1"/>
    <col min="6837" max="6837" width="7.36328125" style="8" customWidth="1"/>
    <col min="6838" max="6838" width="9.90625" style="8" customWidth="1"/>
    <col min="6839" max="6839" width="12.6328125" style="8" customWidth="1"/>
    <col min="6840" max="6840" width="11.08984375" style="8" customWidth="1"/>
    <col min="6841" max="6841" width="10.90625" style="8" customWidth="1"/>
    <col min="6842" max="6842" width="11.54296875" style="8" customWidth="1"/>
    <col min="6843" max="6843" width="13.453125" style="8" customWidth="1"/>
    <col min="6844" max="6844" width="11.08984375" style="8" customWidth="1"/>
    <col min="6845" max="6845" width="11.36328125" style="8" bestFit="1" customWidth="1"/>
    <col min="6846" max="6846" width="11.54296875" style="8" customWidth="1"/>
    <col min="6847" max="6847" width="8.90625" style="8" customWidth="1"/>
    <col min="6848" max="6848" width="9.90625" style="8" bestFit="1" customWidth="1"/>
    <col min="6849" max="6849" width="9.08984375" style="8"/>
    <col min="6850" max="6850" width="9.54296875" style="8" bestFit="1" customWidth="1"/>
    <col min="6851" max="7091" width="9.08984375" style="8"/>
    <col min="7092" max="7092" width="1.90625" style="8" customWidth="1"/>
    <col min="7093" max="7093" width="7.36328125" style="8" customWidth="1"/>
    <col min="7094" max="7094" width="9.90625" style="8" customWidth="1"/>
    <col min="7095" max="7095" width="12.6328125" style="8" customWidth="1"/>
    <col min="7096" max="7096" width="11.08984375" style="8" customWidth="1"/>
    <col min="7097" max="7097" width="10.90625" style="8" customWidth="1"/>
    <col min="7098" max="7098" width="11.54296875" style="8" customWidth="1"/>
    <col min="7099" max="7099" width="13.453125" style="8" customWidth="1"/>
    <col min="7100" max="7100" width="11.08984375" style="8" customWidth="1"/>
    <col min="7101" max="7101" width="11.36328125" style="8" bestFit="1" customWidth="1"/>
    <col min="7102" max="7102" width="11.54296875" style="8" customWidth="1"/>
    <col min="7103" max="7103" width="8.90625" style="8" customWidth="1"/>
    <col min="7104" max="7104" width="9.90625" style="8" bestFit="1" customWidth="1"/>
    <col min="7105" max="7105" width="9.08984375" style="8"/>
    <col min="7106" max="7106" width="9.54296875" style="8" bestFit="1" customWidth="1"/>
    <col min="7107" max="7347" width="9.08984375" style="8"/>
    <col min="7348" max="7348" width="1.90625" style="8" customWidth="1"/>
    <col min="7349" max="7349" width="7.36328125" style="8" customWidth="1"/>
    <col min="7350" max="7350" width="9.90625" style="8" customWidth="1"/>
    <col min="7351" max="7351" width="12.6328125" style="8" customWidth="1"/>
    <col min="7352" max="7352" width="11.08984375" style="8" customWidth="1"/>
    <col min="7353" max="7353" width="10.90625" style="8" customWidth="1"/>
    <col min="7354" max="7354" width="11.54296875" style="8" customWidth="1"/>
    <col min="7355" max="7355" width="13.453125" style="8" customWidth="1"/>
    <col min="7356" max="7356" width="11.08984375" style="8" customWidth="1"/>
    <col min="7357" max="7357" width="11.36328125" style="8" bestFit="1" customWidth="1"/>
    <col min="7358" max="7358" width="11.54296875" style="8" customWidth="1"/>
    <col min="7359" max="7359" width="8.90625" style="8" customWidth="1"/>
    <col min="7360" max="7360" width="9.90625" style="8" bestFit="1" customWidth="1"/>
    <col min="7361" max="7361" width="9.08984375" style="8"/>
    <col min="7362" max="7362" width="9.54296875" style="8" bestFit="1" customWidth="1"/>
    <col min="7363" max="7603" width="9.08984375" style="8"/>
    <col min="7604" max="7604" width="1.90625" style="8" customWidth="1"/>
    <col min="7605" max="7605" width="7.36328125" style="8" customWidth="1"/>
    <col min="7606" max="7606" width="9.90625" style="8" customWidth="1"/>
    <col min="7607" max="7607" width="12.6328125" style="8" customWidth="1"/>
    <col min="7608" max="7608" width="11.08984375" style="8" customWidth="1"/>
    <col min="7609" max="7609" width="10.90625" style="8" customWidth="1"/>
    <col min="7610" max="7610" width="11.54296875" style="8" customWidth="1"/>
    <col min="7611" max="7611" width="13.453125" style="8" customWidth="1"/>
    <col min="7612" max="7612" width="11.08984375" style="8" customWidth="1"/>
    <col min="7613" max="7613" width="11.36328125" style="8" bestFit="1" customWidth="1"/>
    <col min="7614" max="7614" width="11.54296875" style="8" customWidth="1"/>
    <col min="7615" max="7615" width="8.90625" style="8" customWidth="1"/>
    <col min="7616" max="7616" width="9.90625" style="8" bestFit="1" customWidth="1"/>
    <col min="7617" max="7617" width="9.08984375" style="8"/>
    <col min="7618" max="7618" width="9.54296875" style="8" bestFit="1" customWidth="1"/>
    <col min="7619" max="7859" width="9.08984375" style="8"/>
    <col min="7860" max="7860" width="1.90625" style="8" customWidth="1"/>
    <col min="7861" max="7861" width="7.36328125" style="8" customWidth="1"/>
    <col min="7862" max="7862" width="9.90625" style="8" customWidth="1"/>
    <col min="7863" max="7863" width="12.6328125" style="8" customWidth="1"/>
    <col min="7864" max="7864" width="11.08984375" style="8" customWidth="1"/>
    <col min="7865" max="7865" width="10.90625" style="8" customWidth="1"/>
    <col min="7866" max="7866" width="11.54296875" style="8" customWidth="1"/>
    <col min="7867" max="7867" width="13.453125" style="8" customWidth="1"/>
    <col min="7868" max="7868" width="11.08984375" style="8" customWidth="1"/>
    <col min="7869" max="7869" width="11.36328125" style="8" bestFit="1" customWidth="1"/>
    <col min="7870" max="7870" width="11.54296875" style="8" customWidth="1"/>
    <col min="7871" max="7871" width="8.90625" style="8" customWidth="1"/>
    <col min="7872" max="7872" width="9.90625" style="8" bestFit="1" customWidth="1"/>
    <col min="7873" max="7873" width="9.08984375" style="8"/>
    <col min="7874" max="7874" width="9.54296875" style="8" bestFit="1" customWidth="1"/>
    <col min="7875" max="8115" width="9.08984375" style="8"/>
    <col min="8116" max="8116" width="1.90625" style="8" customWidth="1"/>
    <col min="8117" max="8117" width="7.36328125" style="8" customWidth="1"/>
    <col min="8118" max="8118" width="9.90625" style="8" customWidth="1"/>
    <col min="8119" max="8119" width="12.6328125" style="8" customWidth="1"/>
    <col min="8120" max="8120" width="11.08984375" style="8" customWidth="1"/>
    <col min="8121" max="8121" width="10.90625" style="8" customWidth="1"/>
    <col min="8122" max="8122" width="11.54296875" style="8" customWidth="1"/>
    <col min="8123" max="8123" width="13.453125" style="8" customWidth="1"/>
    <col min="8124" max="8124" width="11.08984375" style="8" customWidth="1"/>
    <col min="8125" max="8125" width="11.36328125" style="8" bestFit="1" customWidth="1"/>
    <col min="8126" max="8126" width="11.54296875" style="8" customWidth="1"/>
    <col min="8127" max="8127" width="8.90625" style="8" customWidth="1"/>
    <col min="8128" max="8128" width="9.90625" style="8" bestFit="1" customWidth="1"/>
    <col min="8129" max="8129" width="9.08984375" style="8"/>
    <col min="8130" max="8130" width="9.54296875" style="8" bestFit="1" customWidth="1"/>
    <col min="8131" max="8371" width="9.08984375" style="8"/>
    <col min="8372" max="8372" width="1.90625" style="8" customWidth="1"/>
    <col min="8373" max="8373" width="7.36328125" style="8" customWidth="1"/>
    <col min="8374" max="8374" width="9.90625" style="8" customWidth="1"/>
    <col min="8375" max="8375" width="12.6328125" style="8" customWidth="1"/>
    <col min="8376" max="8376" width="11.08984375" style="8" customWidth="1"/>
    <col min="8377" max="8377" width="10.90625" style="8" customWidth="1"/>
    <col min="8378" max="8378" width="11.54296875" style="8" customWidth="1"/>
    <col min="8379" max="8379" width="13.453125" style="8" customWidth="1"/>
    <col min="8380" max="8380" width="11.08984375" style="8" customWidth="1"/>
    <col min="8381" max="8381" width="11.36328125" style="8" bestFit="1" customWidth="1"/>
    <col min="8382" max="8382" width="11.54296875" style="8" customWidth="1"/>
    <col min="8383" max="8383" width="8.90625" style="8" customWidth="1"/>
    <col min="8384" max="8384" width="9.90625" style="8" bestFit="1" customWidth="1"/>
    <col min="8385" max="8385" width="9.08984375" style="8"/>
    <col min="8386" max="8386" width="9.54296875" style="8" bestFit="1" customWidth="1"/>
    <col min="8387" max="8627" width="9.08984375" style="8"/>
    <col min="8628" max="8628" width="1.90625" style="8" customWidth="1"/>
    <col min="8629" max="8629" width="7.36328125" style="8" customWidth="1"/>
    <col min="8630" max="8630" width="9.90625" style="8" customWidth="1"/>
    <col min="8631" max="8631" width="12.6328125" style="8" customWidth="1"/>
    <col min="8632" max="8632" width="11.08984375" style="8" customWidth="1"/>
    <col min="8633" max="8633" width="10.90625" style="8" customWidth="1"/>
    <col min="8634" max="8634" width="11.54296875" style="8" customWidth="1"/>
    <col min="8635" max="8635" width="13.453125" style="8" customWidth="1"/>
    <col min="8636" max="8636" width="11.08984375" style="8" customWidth="1"/>
    <col min="8637" max="8637" width="11.36328125" style="8" bestFit="1" customWidth="1"/>
    <col min="8638" max="8638" width="11.54296875" style="8" customWidth="1"/>
    <col min="8639" max="8639" width="8.90625" style="8" customWidth="1"/>
    <col min="8640" max="8640" width="9.90625" style="8" bestFit="1" customWidth="1"/>
    <col min="8641" max="8641" width="9.08984375" style="8"/>
    <col min="8642" max="8642" width="9.54296875" style="8" bestFit="1" customWidth="1"/>
    <col min="8643" max="8883" width="9.08984375" style="8"/>
    <col min="8884" max="8884" width="1.90625" style="8" customWidth="1"/>
    <col min="8885" max="8885" width="7.36328125" style="8" customWidth="1"/>
    <col min="8886" max="8886" width="9.90625" style="8" customWidth="1"/>
    <col min="8887" max="8887" width="12.6328125" style="8" customWidth="1"/>
    <col min="8888" max="8888" width="11.08984375" style="8" customWidth="1"/>
    <col min="8889" max="8889" width="10.90625" style="8" customWidth="1"/>
    <col min="8890" max="8890" width="11.54296875" style="8" customWidth="1"/>
    <col min="8891" max="8891" width="13.453125" style="8" customWidth="1"/>
    <col min="8892" max="8892" width="11.08984375" style="8" customWidth="1"/>
    <col min="8893" max="8893" width="11.36328125" style="8" bestFit="1" customWidth="1"/>
    <col min="8894" max="8894" width="11.54296875" style="8" customWidth="1"/>
    <col min="8895" max="8895" width="8.90625" style="8" customWidth="1"/>
    <col min="8896" max="8896" width="9.90625" style="8" bestFit="1" customWidth="1"/>
    <col min="8897" max="8897" width="9.08984375" style="8"/>
    <col min="8898" max="8898" width="9.54296875" style="8" bestFit="1" customWidth="1"/>
    <col min="8899" max="9139" width="9.08984375" style="8"/>
    <col min="9140" max="9140" width="1.90625" style="8" customWidth="1"/>
    <col min="9141" max="9141" width="7.36328125" style="8" customWidth="1"/>
    <col min="9142" max="9142" width="9.90625" style="8" customWidth="1"/>
    <col min="9143" max="9143" width="12.6328125" style="8" customWidth="1"/>
    <col min="9144" max="9144" width="11.08984375" style="8" customWidth="1"/>
    <col min="9145" max="9145" width="10.90625" style="8" customWidth="1"/>
    <col min="9146" max="9146" width="11.54296875" style="8" customWidth="1"/>
    <col min="9147" max="9147" width="13.453125" style="8" customWidth="1"/>
    <col min="9148" max="9148" width="11.08984375" style="8" customWidth="1"/>
    <col min="9149" max="9149" width="11.36328125" style="8" bestFit="1" customWidth="1"/>
    <col min="9150" max="9150" width="11.54296875" style="8" customWidth="1"/>
    <col min="9151" max="9151" width="8.90625" style="8" customWidth="1"/>
    <col min="9152" max="9152" width="9.90625" style="8" bestFit="1" customWidth="1"/>
    <col min="9153" max="9153" width="9.08984375" style="8"/>
    <col min="9154" max="9154" width="9.54296875" style="8" bestFit="1" customWidth="1"/>
    <col min="9155" max="9395" width="9.08984375" style="8"/>
    <col min="9396" max="9396" width="1.90625" style="8" customWidth="1"/>
    <col min="9397" max="9397" width="7.36328125" style="8" customWidth="1"/>
    <col min="9398" max="9398" width="9.90625" style="8" customWidth="1"/>
    <col min="9399" max="9399" width="12.6328125" style="8" customWidth="1"/>
    <col min="9400" max="9400" width="11.08984375" style="8" customWidth="1"/>
    <col min="9401" max="9401" width="10.90625" style="8" customWidth="1"/>
    <col min="9402" max="9402" width="11.54296875" style="8" customWidth="1"/>
    <col min="9403" max="9403" width="13.453125" style="8" customWidth="1"/>
    <col min="9404" max="9404" width="11.08984375" style="8" customWidth="1"/>
    <col min="9405" max="9405" width="11.36328125" style="8" bestFit="1" customWidth="1"/>
    <col min="9406" max="9406" width="11.54296875" style="8" customWidth="1"/>
    <col min="9407" max="9407" width="8.90625" style="8" customWidth="1"/>
    <col min="9408" max="9408" width="9.90625" style="8" bestFit="1" customWidth="1"/>
    <col min="9409" max="9409" width="9.08984375" style="8"/>
    <col min="9410" max="9410" width="9.54296875" style="8" bestFit="1" customWidth="1"/>
    <col min="9411" max="9651" width="9.08984375" style="8"/>
    <col min="9652" max="9652" width="1.90625" style="8" customWidth="1"/>
    <col min="9653" max="9653" width="7.36328125" style="8" customWidth="1"/>
    <col min="9654" max="9654" width="9.90625" style="8" customWidth="1"/>
    <col min="9655" max="9655" width="12.6328125" style="8" customWidth="1"/>
    <col min="9656" max="9656" width="11.08984375" style="8" customWidth="1"/>
    <col min="9657" max="9657" width="10.90625" style="8" customWidth="1"/>
    <col min="9658" max="9658" width="11.54296875" style="8" customWidth="1"/>
    <col min="9659" max="9659" width="13.453125" style="8" customWidth="1"/>
    <col min="9660" max="9660" width="11.08984375" style="8" customWidth="1"/>
    <col min="9661" max="9661" width="11.36328125" style="8" bestFit="1" customWidth="1"/>
    <col min="9662" max="9662" width="11.54296875" style="8" customWidth="1"/>
    <col min="9663" max="9663" width="8.90625" style="8" customWidth="1"/>
    <col min="9664" max="9664" width="9.90625" style="8" bestFit="1" customWidth="1"/>
    <col min="9665" max="9665" width="9.08984375" style="8"/>
    <col min="9666" max="9666" width="9.54296875" style="8" bestFit="1" customWidth="1"/>
    <col min="9667" max="9907" width="9.08984375" style="8"/>
    <col min="9908" max="9908" width="1.90625" style="8" customWidth="1"/>
    <col min="9909" max="9909" width="7.36328125" style="8" customWidth="1"/>
    <col min="9910" max="9910" width="9.90625" style="8" customWidth="1"/>
    <col min="9911" max="9911" width="12.6328125" style="8" customWidth="1"/>
    <col min="9912" max="9912" width="11.08984375" style="8" customWidth="1"/>
    <col min="9913" max="9913" width="10.90625" style="8" customWidth="1"/>
    <col min="9914" max="9914" width="11.54296875" style="8" customWidth="1"/>
    <col min="9915" max="9915" width="13.453125" style="8" customWidth="1"/>
    <col min="9916" max="9916" width="11.08984375" style="8" customWidth="1"/>
    <col min="9917" max="9917" width="11.36328125" style="8" bestFit="1" customWidth="1"/>
    <col min="9918" max="9918" width="11.54296875" style="8" customWidth="1"/>
    <col min="9919" max="9919" width="8.90625" style="8" customWidth="1"/>
    <col min="9920" max="9920" width="9.90625" style="8" bestFit="1" customWidth="1"/>
    <col min="9921" max="9921" width="9.08984375" style="8"/>
    <col min="9922" max="9922" width="9.54296875" style="8" bestFit="1" customWidth="1"/>
    <col min="9923" max="10163" width="9.08984375" style="8"/>
    <col min="10164" max="10164" width="1.90625" style="8" customWidth="1"/>
    <col min="10165" max="10165" width="7.36328125" style="8" customWidth="1"/>
    <col min="10166" max="10166" width="9.90625" style="8" customWidth="1"/>
    <col min="10167" max="10167" width="12.6328125" style="8" customWidth="1"/>
    <col min="10168" max="10168" width="11.08984375" style="8" customWidth="1"/>
    <col min="10169" max="10169" width="10.90625" style="8" customWidth="1"/>
    <col min="10170" max="10170" width="11.54296875" style="8" customWidth="1"/>
    <col min="10171" max="10171" width="13.453125" style="8" customWidth="1"/>
    <col min="10172" max="10172" width="11.08984375" style="8" customWidth="1"/>
    <col min="10173" max="10173" width="11.36328125" style="8" bestFit="1" customWidth="1"/>
    <col min="10174" max="10174" width="11.54296875" style="8" customWidth="1"/>
    <col min="10175" max="10175" width="8.90625" style="8" customWidth="1"/>
    <col min="10176" max="10176" width="9.90625" style="8" bestFit="1" customWidth="1"/>
    <col min="10177" max="10177" width="9.08984375" style="8"/>
    <col min="10178" max="10178" width="9.54296875" style="8" bestFit="1" customWidth="1"/>
    <col min="10179" max="10419" width="9.08984375" style="8"/>
    <col min="10420" max="10420" width="1.90625" style="8" customWidth="1"/>
    <col min="10421" max="10421" width="7.36328125" style="8" customWidth="1"/>
    <col min="10422" max="10422" width="9.90625" style="8" customWidth="1"/>
    <col min="10423" max="10423" width="12.6328125" style="8" customWidth="1"/>
    <col min="10424" max="10424" width="11.08984375" style="8" customWidth="1"/>
    <col min="10425" max="10425" width="10.90625" style="8" customWidth="1"/>
    <col min="10426" max="10426" width="11.54296875" style="8" customWidth="1"/>
    <col min="10427" max="10427" width="13.453125" style="8" customWidth="1"/>
    <col min="10428" max="10428" width="11.08984375" style="8" customWidth="1"/>
    <col min="10429" max="10429" width="11.36328125" style="8" bestFit="1" customWidth="1"/>
    <col min="10430" max="10430" width="11.54296875" style="8" customWidth="1"/>
    <col min="10431" max="10431" width="8.90625" style="8" customWidth="1"/>
    <col min="10432" max="10432" width="9.90625" style="8" bestFit="1" customWidth="1"/>
    <col min="10433" max="10433" width="9.08984375" style="8"/>
    <col min="10434" max="10434" width="9.54296875" style="8" bestFit="1" customWidth="1"/>
    <col min="10435" max="10675" width="9.08984375" style="8"/>
    <col min="10676" max="10676" width="1.90625" style="8" customWidth="1"/>
    <col min="10677" max="10677" width="7.36328125" style="8" customWidth="1"/>
    <col min="10678" max="10678" width="9.90625" style="8" customWidth="1"/>
    <col min="10679" max="10679" width="12.6328125" style="8" customWidth="1"/>
    <col min="10680" max="10680" width="11.08984375" style="8" customWidth="1"/>
    <col min="10681" max="10681" width="10.90625" style="8" customWidth="1"/>
    <col min="10682" max="10682" width="11.54296875" style="8" customWidth="1"/>
    <col min="10683" max="10683" width="13.453125" style="8" customWidth="1"/>
    <col min="10684" max="10684" width="11.08984375" style="8" customWidth="1"/>
    <col min="10685" max="10685" width="11.36328125" style="8" bestFit="1" customWidth="1"/>
    <col min="10686" max="10686" width="11.54296875" style="8" customWidth="1"/>
    <col min="10687" max="10687" width="8.90625" style="8" customWidth="1"/>
    <col min="10688" max="10688" width="9.90625" style="8" bestFit="1" customWidth="1"/>
    <col min="10689" max="10689" width="9.08984375" style="8"/>
    <col min="10690" max="10690" width="9.54296875" style="8" bestFit="1" customWidth="1"/>
    <col min="10691" max="10931" width="9.08984375" style="8"/>
    <col min="10932" max="10932" width="1.90625" style="8" customWidth="1"/>
    <col min="10933" max="10933" width="7.36328125" style="8" customWidth="1"/>
    <col min="10934" max="10934" width="9.90625" style="8" customWidth="1"/>
    <col min="10935" max="10935" width="12.6328125" style="8" customWidth="1"/>
    <col min="10936" max="10936" width="11.08984375" style="8" customWidth="1"/>
    <col min="10937" max="10937" width="10.90625" style="8" customWidth="1"/>
    <col min="10938" max="10938" width="11.54296875" style="8" customWidth="1"/>
    <col min="10939" max="10939" width="13.453125" style="8" customWidth="1"/>
    <col min="10940" max="10940" width="11.08984375" style="8" customWidth="1"/>
    <col min="10941" max="10941" width="11.36328125" style="8" bestFit="1" customWidth="1"/>
    <col min="10942" max="10942" width="11.54296875" style="8" customWidth="1"/>
    <col min="10943" max="10943" width="8.90625" style="8" customWidth="1"/>
    <col min="10944" max="10944" width="9.90625" style="8" bestFit="1" customWidth="1"/>
    <col min="10945" max="10945" width="9.08984375" style="8"/>
    <col min="10946" max="10946" width="9.54296875" style="8" bestFit="1" customWidth="1"/>
    <col min="10947" max="11187" width="9.08984375" style="8"/>
    <col min="11188" max="11188" width="1.90625" style="8" customWidth="1"/>
    <col min="11189" max="11189" width="7.36328125" style="8" customWidth="1"/>
    <col min="11190" max="11190" width="9.90625" style="8" customWidth="1"/>
    <col min="11191" max="11191" width="12.6328125" style="8" customWidth="1"/>
    <col min="11192" max="11192" width="11.08984375" style="8" customWidth="1"/>
    <col min="11193" max="11193" width="10.90625" style="8" customWidth="1"/>
    <col min="11194" max="11194" width="11.54296875" style="8" customWidth="1"/>
    <col min="11195" max="11195" width="13.453125" style="8" customWidth="1"/>
    <col min="11196" max="11196" width="11.08984375" style="8" customWidth="1"/>
    <col min="11197" max="11197" width="11.36328125" style="8" bestFit="1" customWidth="1"/>
    <col min="11198" max="11198" width="11.54296875" style="8" customWidth="1"/>
    <col min="11199" max="11199" width="8.90625" style="8" customWidth="1"/>
    <col min="11200" max="11200" width="9.90625" style="8" bestFit="1" customWidth="1"/>
    <col min="11201" max="11201" width="9.08984375" style="8"/>
    <col min="11202" max="11202" width="9.54296875" style="8" bestFit="1" customWidth="1"/>
    <col min="11203" max="11443" width="9.08984375" style="8"/>
    <col min="11444" max="11444" width="1.90625" style="8" customWidth="1"/>
    <col min="11445" max="11445" width="7.36328125" style="8" customWidth="1"/>
    <col min="11446" max="11446" width="9.90625" style="8" customWidth="1"/>
    <col min="11447" max="11447" width="12.6328125" style="8" customWidth="1"/>
    <col min="11448" max="11448" width="11.08984375" style="8" customWidth="1"/>
    <col min="11449" max="11449" width="10.90625" style="8" customWidth="1"/>
    <col min="11450" max="11450" width="11.54296875" style="8" customWidth="1"/>
    <col min="11451" max="11451" width="13.453125" style="8" customWidth="1"/>
    <col min="11452" max="11452" width="11.08984375" style="8" customWidth="1"/>
    <col min="11453" max="11453" width="11.36328125" style="8" bestFit="1" customWidth="1"/>
    <col min="11454" max="11454" width="11.54296875" style="8" customWidth="1"/>
    <col min="11455" max="11455" width="8.90625" style="8" customWidth="1"/>
    <col min="11456" max="11456" width="9.90625" style="8" bestFit="1" customWidth="1"/>
    <col min="11457" max="11457" width="9.08984375" style="8"/>
    <col min="11458" max="11458" width="9.54296875" style="8" bestFit="1" customWidth="1"/>
    <col min="11459" max="11699" width="9.08984375" style="8"/>
    <col min="11700" max="11700" width="1.90625" style="8" customWidth="1"/>
    <col min="11701" max="11701" width="7.36328125" style="8" customWidth="1"/>
    <col min="11702" max="11702" width="9.90625" style="8" customWidth="1"/>
    <col min="11703" max="11703" width="12.6328125" style="8" customWidth="1"/>
    <col min="11704" max="11704" width="11.08984375" style="8" customWidth="1"/>
    <col min="11705" max="11705" width="10.90625" style="8" customWidth="1"/>
    <col min="11706" max="11706" width="11.54296875" style="8" customWidth="1"/>
    <col min="11707" max="11707" width="13.453125" style="8" customWidth="1"/>
    <col min="11708" max="11708" width="11.08984375" style="8" customWidth="1"/>
    <col min="11709" max="11709" width="11.36328125" style="8" bestFit="1" customWidth="1"/>
    <col min="11710" max="11710" width="11.54296875" style="8" customWidth="1"/>
    <col min="11711" max="11711" width="8.90625" style="8" customWidth="1"/>
    <col min="11712" max="11712" width="9.90625" style="8" bestFit="1" customWidth="1"/>
    <col min="11713" max="11713" width="9.08984375" style="8"/>
    <col min="11714" max="11714" width="9.54296875" style="8" bestFit="1" customWidth="1"/>
    <col min="11715" max="11955" width="9.08984375" style="8"/>
    <col min="11956" max="11956" width="1.90625" style="8" customWidth="1"/>
    <col min="11957" max="11957" width="7.36328125" style="8" customWidth="1"/>
    <col min="11958" max="11958" width="9.90625" style="8" customWidth="1"/>
    <col min="11959" max="11959" width="12.6328125" style="8" customWidth="1"/>
    <col min="11960" max="11960" width="11.08984375" style="8" customWidth="1"/>
    <col min="11961" max="11961" width="10.90625" style="8" customWidth="1"/>
    <col min="11962" max="11962" width="11.54296875" style="8" customWidth="1"/>
    <col min="11963" max="11963" width="13.453125" style="8" customWidth="1"/>
    <col min="11964" max="11964" width="11.08984375" style="8" customWidth="1"/>
    <col min="11965" max="11965" width="11.36328125" style="8" bestFit="1" customWidth="1"/>
    <col min="11966" max="11966" width="11.54296875" style="8" customWidth="1"/>
    <col min="11967" max="11967" width="8.90625" style="8" customWidth="1"/>
    <col min="11968" max="11968" width="9.90625" style="8" bestFit="1" customWidth="1"/>
    <col min="11969" max="11969" width="9.08984375" style="8"/>
    <col min="11970" max="11970" width="9.54296875" style="8" bestFit="1" customWidth="1"/>
    <col min="11971" max="12211" width="9.08984375" style="8"/>
    <col min="12212" max="12212" width="1.90625" style="8" customWidth="1"/>
    <col min="12213" max="12213" width="7.36328125" style="8" customWidth="1"/>
    <col min="12214" max="12214" width="9.90625" style="8" customWidth="1"/>
    <col min="12215" max="12215" width="12.6328125" style="8" customWidth="1"/>
    <col min="12216" max="12216" width="11.08984375" style="8" customWidth="1"/>
    <col min="12217" max="12217" width="10.90625" style="8" customWidth="1"/>
    <col min="12218" max="12218" width="11.54296875" style="8" customWidth="1"/>
    <col min="12219" max="12219" width="13.453125" style="8" customWidth="1"/>
    <col min="12220" max="12220" width="11.08984375" style="8" customWidth="1"/>
    <col min="12221" max="12221" width="11.36328125" style="8" bestFit="1" customWidth="1"/>
    <col min="12222" max="12222" width="11.54296875" style="8" customWidth="1"/>
    <col min="12223" max="12223" width="8.90625" style="8" customWidth="1"/>
    <col min="12224" max="12224" width="9.90625" style="8" bestFit="1" customWidth="1"/>
    <col min="12225" max="12225" width="9.08984375" style="8"/>
    <col min="12226" max="12226" width="9.54296875" style="8" bestFit="1" customWidth="1"/>
    <col min="12227" max="12467" width="9.08984375" style="8"/>
    <col min="12468" max="12468" width="1.90625" style="8" customWidth="1"/>
    <col min="12469" max="12469" width="7.36328125" style="8" customWidth="1"/>
    <col min="12470" max="12470" width="9.90625" style="8" customWidth="1"/>
    <col min="12471" max="12471" width="12.6328125" style="8" customWidth="1"/>
    <col min="12472" max="12472" width="11.08984375" style="8" customWidth="1"/>
    <col min="12473" max="12473" width="10.90625" style="8" customWidth="1"/>
    <col min="12474" max="12474" width="11.54296875" style="8" customWidth="1"/>
    <col min="12475" max="12475" width="13.453125" style="8" customWidth="1"/>
    <col min="12476" max="12476" width="11.08984375" style="8" customWidth="1"/>
    <col min="12477" max="12477" width="11.36328125" style="8" bestFit="1" customWidth="1"/>
    <col min="12478" max="12478" width="11.54296875" style="8" customWidth="1"/>
    <col min="12479" max="12479" width="8.90625" style="8" customWidth="1"/>
    <col min="12480" max="12480" width="9.90625" style="8" bestFit="1" customWidth="1"/>
    <col min="12481" max="12481" width="9.08984375" style="8"/>
    <col min="12482" max="12482" width="9.54296875" style="8" bestFit="1" customWidth="1"/>
    <col min="12483" max="12723" width="9.08984375" style="8"/>
    <col min="12724" max="12724" width="1.90625" style="8" customWidth="1"/>
    <col min="12725" max="12725" width="7.36328125" style="8" customWidth="1"/>
    <col min="12726" max="12726" width="9.90625" style="8" customWidth="1"/>
    <col min="12727" max="12727" width="12.6328125" style="8" customWidth="1"/>
    <col min="12728" max="12728" width="11.08984375" style="8" customWidth="1"/>
    <col min="12729" max="12729" width="10.90625" style="8" customWidth="1"/>
    <col min="12730" max="12730" width="11.54296875" style="8" customWidth="1"/>
    <col min="12731" max="12731" width="13.453125" style="8" customWidth="1"/>
    <col min="12732" max="12732" width="11.08984375" style="8" customWidth="1"/>
    <col min="12733" max="12733" width="11.36328125" style="8" bestFit="1" customWidth="1"/>
    <col min="12734" max="12734" width="11.54296875" style="8" customWidth="1"/>
    <col min="12735" max="12735" width="8.90625" style="8" customWidth="1"/>
    <col min="12736" max="12736" width="9.90625" style="8" bestFit="1" customWidth="1"/>
    <col min="12737" max="12737" width="9.08984375" style="8"/>
    <col min="12738" max="12738" width="9.54296875" style="8" bestFit="1" customWidth="1"/>
    <col min="12739" max="12979" width="9.08984375" style="8"/>
    <col min="12980" max="12980" width="1.90625" style="8" customWidth="1"/>
    <col min="12981" max="12981" width="7.36328125" style="8" customWidth="1"/>
    <col min="12982" max="12982" width="9.90625" style="8" customWidth="1"/>
    <col min="12983" max="12983" width="12.6328125" style="8" customWidth="1"/>
    <col min="12984" max="12984" width="11.08984375" style="8" customWidth="1"/>
    <col min="12985" max="12985" width="10.90625" style="8" customWidth="1"/>
    <col min="12986" max="12986" width="11.54296875" style="8" customWidth="1"/>
    <col min="12987" max="12987" width="13.453125" style="8" customWidth="1"/>
    <col min="12988" max="12988" width="11.08984375" style="8" customWidth="1"/>
    <col min="12989" max="12989" width="11.36328125" style="8" bestFit="1" customWidth="1"/>
    <col min="12990" max="12990" width="11.54296875" style="8" customWidth="1"/>
    <col min="12991" max="12991" width="8.90625" style="8" customWidth="1"/>
    <col min="12992" max="12992" width="9.90625" style="8" bestFit="1" customWidth="1"/>
    <col min="12993" max="12993" width="9.08984375" style="8"/>
    <col min="12994" max="12994" width="9.54296875" style="8" bestFit="1" customWidth="1"/>
    <col min="12995" max="13235" width="9.08984375" style="8"/>
    <col min="13236" max="13236" width="1.90625" style="8" customWidth="1"/>
    <col min="13237" max="13237" width="7.36328125" style="8" customWidth="1"/>
    <col min="13238" max="13238" width="9.90625" style="8" customWidth="1"/>
    <col min="13239" max="13239" width="12.6328125" style="8" customWidth="1"/>
    <col min="13240" max="13240" width="11.08984375" style="8" customWidth="1"/>
    <col min="13241" max="13241" width="10.90625" style="8" customWidth="1"/>
    <col min="13242" max="13242" width="11.54296875" style="8" customWidth="1"/>
    <col min="13243" max="13243" width="13.453125" style="8" customWidth="1"/>
    <col min="13244" max="13244" width="11.08984375" style="8" customWidth="1"/>
    <col min="13245" max="13245" width="11.36328125" style="8" bestFit="1" customWidth="1"/>
    <col min="13246" max="13246" width="11.54296875" style="8" customWidth="1"/>
    <col min="13247" max="13247" width="8.90625" style="8" customWidth="1"/>
    <col min="13248" max="13248" width="9.90625" style="8" bestFit="1" customWidth="1"/>
    <col min="13249" max="13249" width="9.08984375" style="8"/>
    <col min="13250" max="13250" width="9.54296875" style="8" bestFit="1" customWidth="1"/>
    <col min="13251" max="13491" width="9.08984375" style="8"/>
    <col min="13492" max="13492" width="1.90625" style="8" customWidth="1"/>
    <col min="13493" max="13493" width="7.36328125" style="8" customWidth="1"/>
    <col min="13494" max="13494" width="9.90625" style="8" customWidth="1"/>
    <col min="13495" max="13495" width="12.6328125" style="8" customWidth="1"/>
    <col min="13496" max="13496" width="11.08984375" style="8" customWidth="1"/>
    <col min="13497" max="13497" width="10.90625" style="8" customWidth="1"/>
    <col min="13498" max="13498" width="11.54296875" style="8" customWidth="1"/>
    <col min="13499" max="13499" width="13.453125" style="8" customWidth="1"/>
    <col min="13500" max="13500" width="11.08984375" style="8" customWidth="1"/>
    <col min="13501" max="13501" width="11.36328125" style="8" bestFit="1" customWidth="1"/>
    <col min="13502" max="13502" width="11.54296875" style="8" customWidth="1"/>
    <col min="13503" max="13503" width="8.90625" style="8" customWidth="1"/>
    <col min="13504" max="13504" width="9.90625" style="8" bestFit="1" customWidth="1"/>
    <col min="13505" max="13505" width="9.08984375" style="8"/>
    <col min="13506" max="13506" width="9.54296875" style="8" bestFit="1" customWidth="1"/>
    <col min="13507" max="13747" width="9.08984375" style="8"/>
    <col min="13748" max="13748" width="1.90625" style="8" customWidth="1"/>
    <col min="13749" max="13749" width="7.36328125" style="8" customWidth="1"/>
    <col min="13750" max="13750" width="9.90625" style="8" customWidth="1"/>
    <col min="13751" max="13751" width="12.6328125" style="8" customWidth="1"/>
    <col min="13752" max="13752" width="11.08984375" style="8" customWidth="1"/>
    <col min="13753" max="13753" width="10.90625" style="8" customWidth="1"/>
    <col min="13754" max="13754" width="11.54296875" style="8" customWidth="1"/>
    <col min="13755" max="13755" width="13.453125" style="8" customWidth="1"/>
    <col min="13756" max="13756" width="11.08984375" style="8" customWidth="1"/>
    <col min="13757" max="13757" width="11.36328125" style="8" bestFit="1" customWidth="1"/>
    <col min="13758" max="13758" width="11.54296875" style="8" customWidth="1"/>
    <col min="13759" max="13759" width="8.90625" style="8" customWidth="1"/>
    <col min="13760" max="13760" width="9.90625" style="8" bestFit="1" customWidth="1"/>
    <col min="13761" max="13761" width="9.08984375" style="8"/>
    <col min="13762" max="13762" width="9.54296875" style="8" bestFit="1" customWidth="1"/>
    <col min="13763" max="14003" width="9.08984375" style="8"/>
    <col min="14004" max="14004" width="1.90625" style="8" customWidth="1"/>
    <col min="14005" max="14005" width="7.36328125" style="8" customWidth="1"/>
    <col min="14006" max="14006" width="9.90625" style="8" customWidth="1"/>
    <col min="14007" max="14007" width="12.6328125" style="8" customWidth="1"/>
    <col min="14008" max="14008" width="11.08984375" style="8" customWidth="1"/>
    <col min="14009" max="14009" width="10.90625" style="8" customWidth="1"/>
    <col min="14010" max="14010" width="11.54296875" style="8" customWidth="1"/>
    <col min="14011" max="14011" width="13.453125" style="8" customWidth="1"/>
    <col min="14012" max="14012" width="11.08984375" style="8" customWidth="1"/>
    <col min="14013" max="14013" width="11.36328125" style="8" bestFit="1" customWidth="1"/>
    <col min="14014" max="14014" width="11.54296875" style="8" customWidth="1"/>
    <col min="14015" max="14015" width="8.90625" style="8" customWidth="1"/>
    <col min="14016" max="14016" width="9.90625" style="8" bestFit="1" customWidth="1"/>
    <col min="14017" max="14017" width="9.08984375" style="8"/>
    <col min="14018" max="14018" width="9.54296875" style="8" bestFit="1" customWidth="1"/>
    <col min="14019" max="14259" width="9.08984375" style="8"/>
    <col min="14260" max="14260" width="1.90625" style="8" customWidth="1"/>
    <col min="14261" max="14261" width="7.36328125" style="8" customWidth="1"/>
    <col min="14262" max="14262" width="9.90625" style="8" customWidth="1"/>
    <col min="14263" max="14263" width="12.6328125" style="8" customWidth="1"/>
    <col min="14264" max="14264" width="11.08984375" style="8" customWidth="1"/>
    <col min="14265" max="14265" width="10.90625" style="8" customWidth="1"/>
    <col min="14266" max="14266" width="11.54296875" style="8" customWidth="1"/>
    <col min="14267" max="14267" width="13.453125" style="8" customWidth="1"/>
    <col min="14268" max="14268" width="11.08984375" style="8" customWidth="1"/>
    <col min="14269" max="14269" width="11.36328125" style="8" bestFit="1" customWidth="1"/>
    <col min="14270" max="14270" width="11.54296875" style="8" customWidth="1"/>
    <col min="14271" max="14271" width="8.90625" style="8" customWidth="1"/>
    <col min="14272" max="14272" width="9.90625" style="8" bestFit="1" customWidth="1"/>
    <col min="14273" max="14273" width="9.08984375" style="8"/>
    <col min="14274" max="14274" width="9.54296875" style="8" bestFit="1" customWidth="1"/>
    <col min="14275" max="14515" width="9.08984375" style="8"/>
    <col min="14516" max="14516" width="1.90625" style="8" customWidth="1"/>
    <col min="14517" max="14517" width="7.36328125" style="8" customWidth="1"/>
    <col min="14518" max="14518" width="9.90625" style="8" customWidth="1"/>
    <col min="14519" max="14519" width="12.6328125" style="8" customWidth="1"/>
    <col min="14520" max="14520" width="11.08984375" style="8" customWidth="1"/>
    <col min="14521" max="14521" width="10.90625" style="8" customWidth="1"/>
    <col min="14522" max="14522" width="11.54296875" style="8" customWidth="1"/>
    <col min="14523" max="14523" width="13.453125" style="8" customWidth="1"/>
    <col min="14524" max="14524" width="11.08984375" style="8" customWidth="1"/>
    <col min="14525" max="14525" width="11.36328125" style="8" bestFit="1" customWidth="1"/>
    <col min="14526" max="14526" width="11.54296875" style="8" customWidth="1"/>
    <col min="14527" max="14527" width="8.90625" style="8" customWidth="1"/>
    <col min="14528" max="14528" width="9.90625" style="8" bestFit="1" customWidth="1"/>
    <col min="14529" max="14529" width="9.08984375" style="8"/>
    <col min="14530" max="14530" width="9.54296875" style="8" bestFit="1" customWidth="1"/>
    <col min="14531" max="14771" width="9.08984375" style="8"/>
    <col min="14772" max="14772" width="1.90625" style="8" customWidth="1"/>
    <col min="14773" max="14773" width="7.36328125" style="8" customWidth="1"/>
    <col min="14774" max="14774" width="9.90625" style="8" customWidth="1"/>
    <col min="14775" max="14775" width="12.6328125" style="8" customWidth="1"/>
    <col min="14776" max="14776" width="11.08984375" style="8" customWidth="1"/>
    <col min="14777" max="14777" width="10.90625" style="8" customWidth="1"/>
    <col min="14778" max="14778" width="11.54296875" style="8" customWidth="1"/>
    <col min="14779" max="14779" width="13.453125" style="8" customWidth="1"/>
    <col min="14780" max="14780" width="11.08984375" style="8" customWidth="1"/>
    <col min="14781" max="14781" width="11.36328125" style="8" bestFit="1" customWidth="1"/>
    <col min="14782" max="14782" width="11.54296875" style="8" customWidth="1"/>
    <col min="14783" max="14783" width="8.90625" style="8" customWidth="1"/>
    <col min="14784" max="14784" width="9.90625" style="8" bestFit="1" customWidth="1"/>
    <col min="14785" max="14785" width="9.08984375" style="8"/>
    <col min="14786" max="14786" width="9.54296875" style="8" bestFit="1" customWidth="1"/>
    <col min="14787" max="15027" width="9.08984375" style="8"/>
    <col min="15028" max="15028" width="1.90625" style="8" customWidth="1"/>
    <col min="15029" max="15029" width="7.36328125" style="8" customWidth="1"/>
    <col min="15030" max="15030" width="9.90625" style="8" customWidth="1"/>
    <col min="15031" max="15031" width="12.6328125" style="8" customWidth="1"/>
    <col min="15032" max="15032" width="11.08984375" style="8" customWidth="1"/>
    <col min="15033" max="15033" width="10.90625" style="8" customWidth="1"/>
    <col min="15034" max="15034" width="11.54296875" style="8" customWidth="1"/>
    <col min="15035" max="15035" width="13.453125" style="8" customWidth="1"/>
    <col min="15036" max="15036" width="11.08984375" style="8" customWidth="1"/>
    <col min="15037" max="15037" width="11.36328125" style="8" bestFit="1" customWidth="1"/>
    <col min="15038" max="15038" width="11.54296875" style="8" customWidth="1"/>
    <col min="15039" max="15039" width="8.90625" style="8" customWidth="1"/>
    <col min="15040" max="15040" width="9.90625" style="8" bestFit="1" customWidth="1"/>
    <col min="15041" max="15041" width="9.08984375" style="8"/>
    <col min="15042" max="15042" width="9.54296875" style="8" bestFit="1" customWidth="1"/>
    <col min="15043" max="15283" width="9.08984375" style="8"/>
    <col min="15284" max="15284" width="1.90625" style="8" customWidth="1"/>
    <col min="15285" max="15285" width="7.36328125" style="8" customWidth="1"/>
    <col min="15286" max="15286" width="9.90625" style="8" customWidth="1"/>
    <col min="15287" max="15287" width="12.6328125" style="8" customWidth="1"/>
    <col min="15288" max="15288" width="11.08984375" style="8" customWidth="1"/>
    <col min="15289" max="15289" width="10.90625" style="8" customWidth="1"/>
    <col min="15290" max="15290" width="11.54296875" style="8" customWidth="1"/>
    <col min="15291" max="15291" width="13.453125" style="8" customWidth="1"/>
    <col min="15292" max="15292" width="11.08984375" style="8" customWidth="1"/>
    <col min="15293" max="15293" width="11.36328125" style="8" bestFit="1" customWidth="1"/>
    <col min="15294" max="15294" width="11.54296875" style="8" customWidth="1"/>
    <col min="15295" max="15295" width="8.90625" style="8" customWidth="1"/>
    <col min="15296" max="15296" width="9.90625" style="8" bestFit="1" customWidth="1"/>
    <col min="15297" max="15297" width="9.08984375" style="8"/>
    <col min="15298" max="15298" width="9.54296875" style="8" bestFit="1" customWidth="1"/>
    <col min="15299" max="15539" width="9.08984375" style="8"/>
    <col min="15540" max="15540" width="1.90625" style="8" customWidth="1"/>
    <col min="15541" max="15541" width="7.36328125" style="8" customWidth="1"/>
    <col min="15542" max="15542" width="9.90625" style="8" customWidth="1"/>
    <col min="15543" max="15543" width="12.6328125" style="8" customWidth="1"/>
    <col min="15544" max="15544" width="11.08984375" style="8" customWidth="1"/>
    <col min="15545" max="15545" width="10.90625" style="8" customWidth="1"/>
    <col min="15546" max="15546" width="11.54296875" style="8" customWidth="1"/>
    <col min="15547" max="15547" width="13.453125" style="8" customWidth="1"/>
    <col min="15548" max="15548" width="11.08984375" style="8" customWidth="1"/>
    <col min="15549" max="15549" width="11.36328125" style="8" bestFit="1" customWidth="1"/>
    <col min="15550" max="15550" width="11.54296875" style="8" customWidth="1"/>
    <col min="15551" max="15551" width="8.90625" style="8" customWidth="1"/>
    <col min="15552" max="15552" width="9.90625" style="8" bestFit="1" customWidth="1"/>
    <col min="15553" max="15553" width="9.08984375" style="8"/>
    <col min="15554" max="15554" width="9.54296875" style="8" bestFit="1" customWidth="1"/>
    <col min="15555" max="15795" width="9.08984375" style="8"/>
    <col min="15796" max="15796" width="1.90625" style="8" customWidth="1"/>
    <col min="15797" max="15797" width="7.36328125" style="8" customWidth="1"/>
    <col min="15798" max="15798" width="9.90625" style="8" customWidth="1"/>
    <col min="15799" max="15799" width="12.6328125" style="8" customWidth="1"/>
    <col min="15800" max="15800" width="11.08984375" style="8" customWidth="1"/>
    <col min="15801" max="15801" width="10.90625" style="8" customWidth="1"/>
    <col min="15802" max="15802" width="11.54296875" style="8" customWidth="1"/>
    <col min="15803" max="15803" width="13.453125" style="8" customWidth="1"/>
    <col min="15804" max="15804" width="11.08984375" style="8" customWidth="1"/>
    <col min="15805" max="15805" width="11.36328125" style="8" bestFit="1" customWidth="1"/>
    <col min="15806" max="15806" width="11.54296875" style="8" customWidth="1"/>
    <col min="15807" max="15807" width="8.90625" style="8" customWidth="1"/>
    <col min="15808" max="15808" width="9.90625" style="8" bestFit="1" customWidth="1"/>
    <col min="15809" max="15809" width="9.08984375" style="8"/>
    <col min="15810" max="15810" width="9.54296875" style="8" bestFit="1" customWidth="1"/>
    <col min="15811" max="16051" width="9.08984375" style="8"/>
    <col min="16052" max="16052" width="1.90625" style="8" customWidth="1"/>
    <col min="16053" max="16053" width="7.36328125" style="8" customWidth="1"/>
    <col min="16054" max="16054" width="9.90625" style="8" customWidth="1"/>
    <col min="16055" max="16055" width="12.6328125" style="8" customWidth="1"/>
    <col min="16056" max="16056" width="11.08984375" style="8" customWidth="1"/>
    <col min="16057" max="16057" width="10.90625" style="8" customWidth="1"/>
    <col min="16058" max="16058" width="11.54296875" style="8" customWidth="1"/>
    <col min="16059" max="16059" width="13.453125" style="8" customWidth="1"/>
    <col min="16060" max="16060" width="11.08984375" style="8" customWidth="1"/>
    <col min="16061" max="16061" width="11.36328125" style="8" bestFit="1" customWidth="1"/>
    <col min="16062" max="16062" width="11.54296875" style="8" customWidth="1"/>
    <col min="16063" max="16063" width="8.90625" style="8" customWidth="1"/>
    <col min="16064" max="16064" width="9.90625" style="8" bestFit="1" customWidth="1"/>
    <col min="16065" max="16065" width="9.08984375" style="8"/>
    <col min="16066" max="16066" width="9.54296875" style="8" bestFit="1" customWidth="1"/>
    <col min="16067" max="16384" width="9.08984375" style="8"/>
  </cols>
  <sheetData>
    <row r="1" spans="1:9" ht="24.75" customHeight="1" thickBot="1" x14ac:dyDescent="0.3">
      <c r="A1" s="546" t="s">
        <v>139</v>
      </c>
      <c r="B1" s="547"/>
      <c r="C1" s="547"/>
      <c r="D1" s="548"/>
      <c r="F1" s="546" t="s">
        <v>140</v>
      </c>
      <c r="G1" s="547"/>
      <c r="H1" s="547"/>
      <c r="I1" s="548"/>
    </row>
    <row r="2" spans="1:9" ht="5.15" customHeight="1" thickBot="1" x14ac:dyDescent="0.3">
      <c r="A2" s="552"/>
      <c r="B2" s="553"/>
      <c r="C2" s="553"/>
      <c r="D2" s="554"/>
      <c r="F2" s="552"/>
      <c r="G2" s="553"/>
      <c r="H2" s="553"/>
      <c r="I2" s="554"/>
    </row>
    <row r="3" spans="1:9" ht="24.75" customHeight="1" thickBot="1" x14ac:dyDescent="0.3">
      <c r="A3" s="549" t="s">
        <v>141</v>
      </c>
      <c r="B3" s="550"/>
      <c r="C3" s="550"/>
      <c r="D3" s="551"/>
      <c r="F3" s="549" t="s">
        <v>141</v>
      </c>
      <c r="G3" s="550"/>
      <c r="H3" s="550"/>
      <c r="I3" s="551"/>
    </row>
    <row r="4" spans="1:9" ht="46.5" customHeight="1" thickBot="1" x14ac:dyDescent="0.3">
      <c r="A4" s="549" t="s">
        <v>142</v>
      </c>
      <c r="B4" s="551"/>
      <c r="C4" s="182" t="s">
        <v>143</v>
      </c>
      <c r="D4" s="182" t="s">
        <v>143</v>
      </c>
      <c r="F4" s="549" t="str">
        <f>A4</f>
        <v>Submódulo 2.1 - 13º (Décimo Terceiro) Salário, Férias e Adicional de Férias</v>
      </c>
      <c r="G4" s="551"/>
      <c r="H4" s="182" t="s">
        <v>143</v>
      </c>
      <c r="I4" s="182" t="s">
        <v>143</v>
      </c>
    </row>
    <row r="5" spans="1:9" ht="65.25" customHeight="1" thickBot="1" x14ac:dyDescent="0.3">
      <c r="A5" s="1" t="s">
        <v>144</v>
      </c>
      <c r="B5" s="2" t="s">
        <v>145</v>
      </c>
      <c r="C5" s="3">
        <f>ROUND(1/12,4)</f>
        <v>8.3299999999999999E-2</v>
      </c>
      <c r="D5" s="3">
        <f>ROUND(1/12,4)</f>
        <v>8.3299999999999999E-2</v>
      </c>
      <c r="E5" s="66"/>
      <c r="F5" s="1" t="s">
        <v>144</v>
      </c>
      <c r="G5" s="2" t="str">
        <f>B5</f>
        <v>13º (Décimo Terceiro) Salário (VERBA APROVISIONADA) - CF art 7º inc XVII e CLT art 142.
    Cálculo:
        (1/12) x 100 = 8,33%</v>
      </c>
      <c r="H5" s="3">
        <f>ROUND(1/12,4)</f>
        <v>8.3299999999999999E-2</v>
      </c>
      <c r="I5" s="3">
        <f>ROUND(1/12,4)</f>
        <v>8.3299999999999999E-2</v>
      </c>
    </row>
    <row r="6" spans="1:9" ht="51.75" customHeight="1" thickBot="1" x14ac:dyDescent="0.3">
      <c r="A6" s="4" t="s">
        <v>146</v>
      </c>
      <c r="B6" s="5" t="s">
        <v>147</v>
      </c>
      <c r="C6" s="6">
        <f>ROUND((1/11)*(1+(1/3)),3)</f>
        <v>0.121</v>
      </c>
      <c r="D6" s="6">
        <f>ROUND((1/11)*(1+(1/3)),3)</f>
        <v>0.121</v>
      </c>
      <c r="E6" s="66"/>
      <c r="F6" s="4" t="s">
        <v>146</v>
      </c>
      <c r="G6" s="5" t="str">
        <f>B6</f>
        <v>Férias e Adicional de Férias (VERBA APROVISIONADA) - CF art 7º inc XVII e CLT art 142.
    Cálculo: 
        ( (1/11) x 100 = 9,09% ) + (1/3)*(1/11) x 100 = 3,03% = 12,10%</v>
      </c>
      <c r="H6" s="6">
        <f>ROUND((1/11)*(1+(1/3)),3)</f>
        <v>0.121</v>
      </c>
      <c r="I6" s="6">
        <f>ROUND((1/11)*(1+(1/3)),3)</f>
        <v>0.121</v>
      </c>
    </row>
    <row r="7" spans="1:9" ht="24.75" customHeight="1" thickBot="1" x14ac:dyDescent="0.3">
      <c r="A7" s="549" t="s">
        <v>148</v>
      </c>
      <c r="B7" s="551"/>
      <c r="C7" s="7">
        <f>SUM(C5:C6)</f>
        <v>0.20429999999999998</v>
      </c>
      <c r="D7" s="7">
        <f>SUM(D5:D6)</f>
        <v>0.20429999999999998</v>
      </c>
      <c r="F7" s="549" t="s">
        <v>148</v>
      </c>
      <c r="G7" s="551"/>
      <c r="H7" s="7">
        <f>SUM(H5:H6)</f>
        <v>0.20429999999999998</v>
      </c>
      <c r="I7" s="7">
        <f>SUM(I5:I6)</f>
        <v>0.20429999999999998</v>
      </c>
    </row>
    <row r="8" spans="1:9" ht="24.75" customHeight="1" thickBot="1" x14ac:dyDescent="0.3">
      <c r="A8" s="555"/>
      <c r="B8" s="556"/>
      <c r="C8" s="556"/>
      <c r="D8" s="557"/>
      <c r="F8" s="555"/>
      <c r="G8" s="556"/>
      <c r="H8" s="556"/>
      <c r="I8" s="557"/>
    </row>
    <row r="9" spans="1:9" ht="24.75" customHeight="1" thickBot="1" x14ac:dyDescent="0.3">
      <c r="A9" s="549" t="s">
        <v>149</v>
      </c>
      <c r="B9" s="551"/>
      <c r="C9" s="182" t="s">
        <v>143</v>
      </c>
      <c r="D9" s="182" t="s">
        <v>143</v>
      </c>
      <c r="F9" s="549" t="s">
        <v>149</v>
      </c>
      <c r="G9" s="551"/>
      <c r="H9" s="182" t="s">
        <v>143</v>
      </c>
      <c r="I9" s="182" t="s">
        <v>143</v>
      </c>
    </row>
    <row r="10" spans="1:9" ht="24.75" customHeight="1" thickBot="1" x14ac:dyDescent="0.3">
      <c r="A10" s="1" t="s">
        <v>144</v>
      </c>
      <c r="B10" s="2" t="s">
        <v>150</v>
      </c>
      <c r="C10" s="227">
        <v>0.2</v>
      </c>
      <c r="D10" s="227">
        <v>0.2</v>
      </c>
      <c r="F10" s="1" t="s">
        <v>144</v>
      </c>
      <c r="G10" s="2" t="str">
        <f t="shared" ref="G10:G17" si="0">B10</f>
        <v xml:space="preserve">INSS - Art. 22, Inciso I, da Lei nº 8.212/91                                                                                    </v>
      </c>
      <c r="H10" s="227">
        <v>0.2</v>
      </c>
      <c r="I10" s="227">
        <v>0.2</v>
      </c>
    </row>
    <row r="11" spans="1:9" ht="24.75" customHeight="1" thickBot="1" x14ac:dyDescent="0.3">
      <c r="A11" s="4" t="s">
        <v>146</v>
      </c>
      <c r="B11" s="5" t="s">
        <v>151</v>
      </c>
      <c r="C11" s="227">
        <v>2.5000000000000001E-2</v>
      </c>
      <c r="D11" s="227">
        <v>2.5000000000000001E-2</v>
      </c>
      <c r="F11" s="4" t="s">
        <v>146</v>
      </c>
      <c r="G11" s="5" t="str">
        <f t="shared" si="0"/>
        <v xml:space="preserve">Salário Educação - Art. 3º, Inciso I, Decreto n.º 87.043/82                                               </v>
      </c>
      <c r="H11" s="227">
        <v>2.5000000000000001E-2</v>
      </c>
      <c r="I11" s="227">
        <v>2.5000000000000001E-2</v>
      </c>
    </row>
    <row r="12" spans="1:9" ht="24.75" customHeight="1" thickBot="1" x14ac:dyDescent="0.3">
      <c r="A12" s="1" t="s">
        <v>152</v>
      </c>
      <c r="B12" s="2" t="s">
        <v>153</v>
      </c>
      <c r="C12" s="227">
        <v>0.02</v>
      </c>
      <c r="D12" s="227">
        <f>C12</f>
        <v>0.02</v>
      </c>
      <c r="F12" s="1" t="s">
        <v>152</v>
      </c>
      <c r="G12" s="2" t="str">
        <f t="shared" si="0"/>
        <v>Seguro Acidente de Trabalho (RAT x FAP) - Decreto nº 3.048/99, Lei 8.212/91 art. 22 inc I alíneas "b" e "c"</v>
      </c>
      <c r="H12" s="227">
        <v>0.01</v>
      </c>
      <c r="I12" s="227">
        <f>C12</f>
        <v>0.02</v>
      </c>
    </row>
    <row r="13" spans="1:9" ht="24.75" customHeight="1" thickBot="1" x14ac:dyDescent="0.3">
      <c r="A13" s="4" t="s">
        <v>154</v>
      </c>
      <c r="B13" s="5" t="s">
        <v>155</v>
      </c>
      <c r="C13" s="227">
        <v>1.4999999999999999E-2</v>
      </c>
      <c r="D13" s="227">
        <v>1.4999999999999999E-2</v>
      </c>
      <c r="F13" s="4" t="s">
        <v>154</v>
      </c>
      <c r="G13" s="5" t="str">
        <f t="shared" si="0"/>
        <v>SESC ou SESI - Decreto-Lei 9.853/1946 (Art. 3º) e Lei 8.036/1990 (Art. 30)</v>
      </c>
      <c r="H13" s="227">
        <v>1.4999999999999999E-2</v>
      </c>
      <c r="I13" s="227">
        <v>1.4999999999999999E-2</v>
      </c>
    </row>
    <row r="14" spans="1:9" ht="24.75" customHeight="1" thickBot="1" x14ac:dyDescent="0.3">
      <c r="A14" s="1" t="s">
        <v>156</v>
      </c>
      <c r="B14" s="2" t="s">
        <v>157</v>
      </c>
      <c r="C14" s="227">
        <v>0.01</v>
      </c>
      <c r="D14" s="227">
        <v>0.01</v>
      </c>
      <c r="F14" s="1" t="s">
        <v>156</v>
      </c>
      <c r="G14" s="2" t="str">
        <f t="shared" si="0"/>
        <v>SENAI - SENAC - Decreto n.º 2.318/86 - Decreto-Lei nº 8621/46</v>
      </c>
      <c r="H14" s="227">
        <v>0.01</v>
      </c>
      <c r="I14" s="227">
        <v>0.01</v>
      </c>
    </row>
    <row r="15" spans="1:9" ht="24.75" customHeight="1" thickBot="1" x14ac:dyDescent="0.3">
      <c r="A15" s="4" t="s">
        <v>158</v>
      </c>
      <c r="B15" s="5" t="s">
        <v>159</v>
      </c>
      <c r="C15" s="227">
        <v>6.0000000000000001E-3</v>
      </c>
      <c r="D15" s="227">
        <v>6.0000000000000001E-3</v>
      </c>
      <c r="F15" s="4" t="s">
        <v>158</v>
      </c>
      <c r="G15" s="5" t="str">
        <f t="shared" si="0"/>
        <v xml:space="preserve">SEBRAE - Art. 8º, Lei n.º 8.029/90 alterado pela Lei n.º 8.154/90                                          </v>
      </c>
      <c r="H15" s="227">
        <v>6.0000000000000001E-3</v>
      </c>
      <c r="I15" s="227">
        <v>6.0000000000000001E-3</v>
      </c>
    </row>
    <row r="16" spans="1:9" ht="24.75" customHeight="1" thickBot="1" x14ac:dyDescent="0.3">
      <c r="A16" s="1" t="s">
        <v>160</v>
      </c>
      <c r="B16" s="2" t="s">
        <v>161</v>
      </c>
      <c r="C16" s="227">
        <v>2E-3</v>
      </c>
      <c r="D16" s="227">
        <v>2E-3</v>
      </c>
      <c r="F16" s="1" t="s">
        <v>160</v>
      </c>
      <c r="G16" s="2" t="str">
        <f t="shared" si="0"/>
        <v xml:space="preserve">INCRA - Lei n.º 7.787/89 e DL n.º 1.146/70 art 1º inciso I, CF – 88, Artigo 184, Artigo 150, Inciso I                         </v>
      </c>
      <c r="H16" s="227">
        <v>2E-3</v>
      </c>
      <c r="I16" s="227">
        <v>2E-3</v>
      </c>
    </row>
    <row r="17" spans="1:9" ht="24.75" customHeight="1" thickBot="1" x14ac:dyDescent="0.3">
      <c r="A17" s="4" t="s">
        <v>162</v>
      </c>
      <c r="B17" s="5" t="s">
        <v>163</v>
      </c>
      <c r="C17" s="227">
        <v>0.08</v>
      </c>
      <c r="D17" s="227">
        <v>0.08</v>
      </c>
      <c r="F17" s="4" t="s">
        <v>162</v>
      </c>
      <c r="G17" s="5" t="str">
        <f t="shared" si="0"/>
        <v xml:space="preserve">FGTS - Art. 15, Lei nº 8.030/90 e Art. 7º, III, CF                                                                      </v>
      </c>
      <c r="H17" s="227">
        <v>0.08</v>
      </c>
      <c r="I17" s="227">
        <v>0.08</v>
      </c>
    </row>
    <row r="18" spans="1:9" ht="24.75" customHeight="1" thickBot="1" x14ac:dyDescent="0.3">
      <c r="A18" s="549" t="s">
        <v>164</v>
      </c>
      <c r="B18" s="551"/>
      <c r="C18" s="7">
        <f>SUM(C10:C17)</f>
        <v>0.35800000000000004</v>
      </c>
      <c r="D18" s="7">
        <f>SUM(D10:D17)</f>
        <v>0.35800000000000004</v>
      </c>
      <c r="F18" s="549" t="s">
        <v>164</v>
      </c>
      <c r="G18" s="551"/>
      <c r="H18" s="7">
        <f>SUM(H10:H17)</f>
        <v>0.34800000000000003</v>
      </c>
      <c r="I18" s="7">
        <f>SUM(I10:I17)</f>
        <v>0.35800000000000004</v>
      </c>
    </row>
    <row r="19" spans="1:9" ht="24.75" customHeight="1" thickBot="1" x14ac:dyDescent="0.3">
      <c r="A19" s="555"/>
      <c r="B19" s="556"/>
      <c r="C19" s="556"/>
      <c r="D19" s="557"/>
      <c r="F19" s="555"/>
      <c r="G19" s="556"/>
      <c r="H19" s="556"/>
      <c r="I19" s="557"/>
    </row>
    <row r="20" spans="1:9" ht="24.75" customHeight="1" thickBot="1" x14ac:dyDescent="0.3">
      <c r="A20" s="549" t="s">
        <v>165</v>
      </c>
      <c r="B20" s="550"/>
      <c r="C20" s="550"/>
      <c r="D20" s="551"/>
      <c r="F20" s="549" t="s">
        <v>165</v>
      </c>
      <c r="G20" s="550"/>
      <c r="H20" s="550"/>
      <c r="I20" s="551"/>
    </row>
    <row r="21" spans="1:9" ht="24.75" customHeight="1" thickBot="1" x14ac:dyDescent="0.3">
      <c r="A21" s="1" t="s">
        <v>166</v>
      </c>
      <c r="B21" s="2" t="s">
        <v>167</v>
      </c>
      <c r="C21" s="3"/>
      <c r="D21" s="3">
        <f>C7</f>
        <v>0.20429999999999998</v>
      </c>
      <c r="F21" s="1" t="s">
        <v>166</v>
      </c>
      <c r="G21" s="2" t="str">
        <f t="shared" ref="G21:H23" si="1">B21</f>
        <v>13º (Décimo Terceiro) Salário, Férias e Adicional de Férias</v>
      </c>
      <c r="H21" s="3">
        <f t="shared" si="1"/>
        <v>0</v>
      </c>
      <c r="I21" s="3">
        <f>I7</f>
        <v>0.20429999999999998</v>
      </c>
    </row>
    <row r="22" spans="1:9" ht="24.75" customHeight="1" thickBot="1" x14ac:dyDescent="0.3">
      <c r="A22" s="4"/>
      <c r="B22" s="5" t="s">
        <v>168</v>
      </c>
      <c r="C22" s="6"/>
      <c r="D22" s="6">
        <f>ROUND(Total_encargos_GERAL*Total_13º_ferias_abono,4)</f>
        <v>7.3099999999999998E-2</v>
      </c>
      <c r="F22" s="4"/>
      <c r="G22" s="5" t="str">
        <f t="shared" si="1"/>
        <v>Incidência dos encargos do Submódulo 2.2 sobre 13º salário, Férias e 1/3 Adicional de Férias</v>
      </c>
      <c r="H22" s="6">
        <f t="shared" si="1"/>
        <v>0</v>
      </c>
      <c r="I22" s="6">
        <f>ROUND(Total_encargos_GERAL*Total_13º_ferias_abono,4)</f>
        <v>7.3099999999999998E-2</v>
      </c>
    </row>
    <row r="23" spans="1:9" ht="24.75" customHeight="1" thickBot="1" x14ac:dyDescent="0.3">
      <c r="A23" s="1" t="s">
        <v>169</v>
      </c>
      <c r="B23" s="2" t="s">
        <v>170</v>
      </c>
      <c r="C23" s="3"/>
      <c r="D23" s="3">
        <f>D18</f>
        <v>0.35800000000000004</v>
      </c>
      <c r="F23" s="1" t="s">
        <v>169</v>
      </c>
      <c r="G23" s="2" t="str">
        <f t="shared" si="1"/>
        <v>Encargos Previdenciários, FGTS e Outras Contribuições</v>
      </c>
      <c r="H23" s="3">
        <f t="shared" si="1"/>
        <v>0</v>
      </c>
      <c r="I23" s="3">
        <f>I18</f>
        <v>0.35800000000000004</v>
      </c>
    </row>
    <row r="24" spans="1:9" ht="24.75" customHeight="1" thickBot="1" x14ac:dyDescent="0.3">
      <c r="A24" s="564" t="s">
        <v>171</v>
      </c>
      <c r="B24" s="565"/>
      <c r="C24" s="566"/>
      <c r="D24" s="9">
        <f>SUM(D21:D23)</f>
        <v>0.63539999999999996</v>
      </c>
      <c r="F24" s="564" t="s">
        <v>171</v>
      </c>
      <c r="G24" s="565"/>
      <c r="H24" s="566"/>
      <c r="I24" s="9">
        <f>SUM(I21:I23)</f>
        <v>0.63539999999999996</v>
      </c>
    </row>
    <row r="25" spans="1:9" ht="24.75" customHeight="1" thickBot="1" x14ac:dyDescent="0.3">
      <c r="A25" s="575"/>
      <c r="B25" s="576"/>
      <c r="C25" s="576"/>
      <c r="D25" s="577"/>
      <c r="F25" s="575"/>
      <c r="G25" s="576"/>
      <c r="H25" s="576"/>
      <c r="I25" s="577"/>
    </row>
    <row r="26" spans="1:9" ht="24.75" customHeight="1" thickBot="1" x14ac:dyDescent="0.3">
      <c r="A26" s="549" t="s">
        <v>172</v>
      </c>
      <c r="B26" s="550"/>
      <c r="C26" s="550"/>
      <c r="D26" s="551"/>
      <c r="F26" s="549" t="s">
        <v>172</v>
      </c>
      <c r="G26" s="550"/>
      <c r="H26" s="550"/>
      <c r="I26" s="551"/>
    </row>
    <row r="27" spans="1:9" ht="24.75" customHeight="1" thickBot="1" x14ac:dyDescent="0.3">
      <c r="A27" s="558" t="s">
        <v>173</v>
      </c>
      <c r="B27" s="559"/>
      <c r="C27" s="559"/>
      <c r="D27" s="560"/>
      <c r="F27" s="558" t="s">
        <v>173</v>
      </c>
      <c r="G27" s="559"/>
      <c r="H27" s="559"/>
      <c r="I27" s="560"/>
    </row>
    <row r="28" spans="1:9" ht="24.75" customHeight="1" thickBot="1" x14ac:dyDescent="0.3">
      <c r="A28" s="549" t="s">
        <v>174</v>
      </c>
      <c r="B28" s="551"/>
      <c r="C28" s="182" t="s">
        <v>175</v>
      </c>
      <c r="D28" s="182" t="s">
        <v>176</v>
      </c>
      <c r="F28" s="549" t="s">
        <v>174</v>
      </c>
      <c r="G28" s="551"/>
      <c r="H28" s="182" t="s">
        <v>175</v>
      </c>
      <c r="I28" s="182" t="s">
        <v>176</v>
      </c>
    </row>
    <row r="29" spans="1:9" s="14" customFormat="1" ht="63" customHeight="1" thickBot="1" x14ac:dyDescent="0.3">
      <c r="A29" s="11" t="s">
        <v>144</v>
      </c>
      <c r="B29" s="12" t="s">
        <v>177</v>
      </c>
      <c r="C29" s="72">
        <f>ROUND(1/NUMERO_MESES_EXEC_CONTRATUAL*0.05,4)</f>
        <v>4.1999999999999997E-3</v>
      </c>
      <c r="D29" s="72">
        <f>ROUND(1/NUMERO_MESES_EXEC_CONTRATUAL*0.0555,4)</f>
        <v>4.5999999999999999E-3</v>
      </c>
      <c r="E29" s="45"/>
      <c r="F29" s="1" t="s">
        <v>144</v>
      </c>
      <c r="G29" s="19" t="str">
        <f t="shared" ref="G29:G34" si="2">B29</f>
        <v>Aviso Prévio Indenizado - CF art 7º inc XXI e CLT art 487/491. 
      Base de Cálculo: 
           CJT:     (1/(Período do Contrato)*5%)
           CISET: (1/(Período do Contrato)*5,55%)</v>
      </c>
      <c r="H29" s="72">
        <f>ROUND(1/NUMERO_MESES_EXEC_CONTRATUAL*0.05,4)</f>
        <v>4.1999999999999997E-3</v>
      </c>
      <c r="I29" s="72">
        <f>ROUND(1/NUMERO_MESES_EXEC_CONTRATUAL*0.0555,4)</f>
        <v>4.5999999999999999E-3</v>
      </c>
    </row>
    <row r="30" spans="1:9" ht="42.75" customHeight="1" thickBot="1" x14ac:dyDescent="0.3">
      <c r="A30" s="4" t="s">
        <v>146</v>
      </c>
      <c r="B30" s="15" t="s">
        <v>178</v>
      </c>
      <c r="C30" s="394">
        <f>ROUND(C29*8%,4)</f>
        <v>2.9999999999999997E-4</v>
      </c>
      <c r="D30" s="394">
        <f>ROUND(D29*8%,4)</f>
        <v>4.0000000000000002E-4</v>
      </c>
      <c r="E30" s="46"/>
      <c r="F30" s="4" t="s">
        <v>146</v>
      </c>
      <c r="G30" s="20" t="str">
        <f t="shared" si="2"/>
        <v>Incidência do FGTS sobre Aviso Prévio Indenizado
      Base de Cálculo: 8% sobre o Aviso Prévio Indenizado</v>
      </c>
      <c r="H30" s="16">
        <v>2.9999999999999997E-4</v>
      </c>
      <c r="I30" s="16">
        <f>ROUND(I29*8%,4)</f>
        <v>4.0000000000000002E-4</v>
      </c>
    </row>
    <row r="31" spans="1:9" s="14" customFormat="1" ht="60.75" customHeight="1" thickBot="1" x14ac:dyDescent="0.3">
      <c r="A31" s="11" t="s">
        <v>152</v>
      </c>
      <c r="B31" s="12" t="s">
        <v>179</v>
      </c>
      <c r="C31" s="13">
        <f>ROUND(0.08*0.4*0.05*((1)+(1/11)+(4/33)),4)</f>
        <v>1.9E-3</v>
      </c>
      <c r="D31" s="13">
        <f>ROUND((0.08*0.4*0.0555*(1+0.0833+0.09075+0.03025)),4)</f>
        <v>2.0999999999999999E-3</v>
      </c>
      <c r="E31" s="45"/>
      <c r="F31" s="1" t="s">
        <v>152</v>
      </c>
      <c r="G31" s="19" t="str">
        <f t="shared" si="2"/>
        <v>Multa do FGTS sobre o Aviso Prévio Indenizado - Artigo 18 da Lei nº 8.036 de 11 de maio de 1990
      Base de Cálculo
            CJT: (0,08 x 0,4 x 5% x (1 x (1/11) x (4/33)))
            CISET: (0,08 x 0,4 x 5,55% x (1 x (1/11) x (4/33)))</v>
      </c>
      <c r="H31" s="13">
        <v>1.9E-3</v>
      </c>
      <c r="I31" s="13">
        <f>ROUND((0.08*0.4*0.0555*(1+0.0833+0.09075+0.03025)),4)</f>
        <v>2.0999999999999999E-3</v>
      </c>
    </row>
    <row r="32" spans="1:9" ht="60.75" customHeight="1" thickBot="1" x14ac:dyDescent="0.3">
      <c r="A32" s="4" t="s">
        <v>154</v>
      </c>
      <c r="B32" s="15" t="s">
        <v>180</v>
      </c>
      <c r="C32" s="395">
        <f>ROUND(((1/30)*7)/NUMERO_MESES_EXEC_CONTRATUAL,4)</f>
        <v>1.9400000000000001E-2</v>
      </c>
      <c r="D32" s="395">
        <f>C32</f>
        <v>1.9400000000000001E-2</v>
      </c>
      <c r="E32" s="46"/>
      <c r="F32" s="4" t="s">
        <v>154</v>
      </c>
      <c r="G32" s="20" t="str">
        <f t="shared" si="2"/>
        <v>Aviso-Prévio Trabalhado - CF art 7º inc XXI e CLT art 487.
      Base de Cálculo 
            CJT/CISET: Cálculo: [(100% / 30) x 7]/(Período do Contrato)</v>
      </c>
      <c r="H32" s="73">
        <f>ROUND(((1/30)*7)/NUMERO_MESES_EXEC_CONTRATUAL,4)</f>
        <v>1.9400000000000001E-2</v>
      </c>
      <c r="I32" s="73">
        <f>H32</f>
        <v>1.9400000000000001E-2</v>
      </c>
    </row>
    <row r="33" spans="1:9" s="14" customFormat="1" ht="40.5" customHeight="1" thickBot="1" x14ac:dyDescent="0.3">
      <c r="A33" s="11" t="s">
        <v>156</v>
      </c>
      <c r="B33" s="12" t="s">
        <v>181</v>
      </c>
      <c r="C33" s="13">
        <f>ROUND(C32*C18,4)</f>
        <v>6.8999999999999999E-3</v>
      </c>
      <c r="D33" s="13">
        <f>ROUND(D32*D18,4)</f>
        <v>6.8999999999999999E-3</v>
      </c>
      <c r="E33" s="45"/>
      <c r="F33" s="1" t="s">
        <v>156</v>
      </c>
      <c r="G33" s="19" t="str">
        <f t="shared" si="2"/>
        <v>Incidência dos Encargos do Submódulo 2.2 sobre o Aviso-Prévio Trabalhado 
      Base de Cálculo: Item 2.2 * Aviso-Prévio Trabalhado</v>
      </c>
      <c r="H33" s="13">
        <f>ROUND(H32*H18,4)</f>
        <v>6.7999999999999996E-3</v>
      </c>
      <c r="I33" s="13">
        <f>ROUND(I32*I18,4)</f>
        <v>6.8999999999999999E-3</v>
      </c>
    </row>
    <row r="34" spans="1:9" ht="42.75" customHeight="1" thickBot="1" x14ac:dyDescent="0.3">
      <c r="A34" s="4" t="s">
        <v>158</v>
      </c>
      <c r="B34" s="15" t="s">
        <v>182</v>
      </c>
      <c r="C34" s="394">
        <f>ROUND(0.08*C32*0.4,4)</f>
        <v>5.9999999999999995E-4</v>
      </c>
      <c r="D34" s="394">
        <f>ROUND(0.08*D32*0.4,4)</f>
        <v>5.9999999999999995E-4</v>
      </c>
      <c r="E34" s="46"/>
      <c r="F34" s="4" t="s">
        <v>158</v>
      </c>
      <c r="G34" s="20" t="str">
        <f t="shared" si="2"/>
        <v>Multa do FGTS sobre o Aviso-Prévio Trabalhado - Artigo 18 da Lei nº 8.036 de 11 de maio de 1990
      Base de Cálculo (0,08 x 1,94% x 0,40)</v>
      </c>
      <c r="H34" s="16">
        <f>ROUND(0.08*H32*0.4,4)</f>
        <v>5.9999999999999995E-4</v>
      </c>
      <c r="I34" s="16">
        <f>ROUND(0.08*I32*0.4,4)</f>
        <v>5.9999999999999995E-4</v>
      </c>
    </row>
    <row r="35" spans="1:9" s="14" customFormat="1" ht="66.75" customHeight="1" thickBot="1" x14ac:dyDescent="0.3">
      <c r="A35" s="11" t="s">
        <v>183</v>
      </c>
      <c r="B35" s="12" t="s">
        <v>184</v>
      </c>
      <c r="C35" s="13">
        <v>0.04</v>
      </c>
      <c r="D35" s="13">
        <v>0.04</v>
      </c>
      <c r="E35" s="45"/>
      <c r="F35" s="1" t="s">
        <v>183</v>
      </c>
      <c r="G35" s="19" t="s">
        <v>402</v>
      </c>
      <c r="H35" s="13">
        <v>0.04</v>
      </c>
      <c r="I35" s="13">
        <v>0.04</v>
      </c>
    </row>
    <row r="36" spans="1:9" ht="24.75" customHeight="1" thickBot="1" x14ac:dyDescent="0.3">
      <c r="A36" s="549" t="s">
        <v>185</v>
      </c>
      <c r="B36" s="551"/>
      <c r="C36" s="74">
        <f>SUM(C29:C35)</f>
        <v>7.3300000000000004E-2</v>
      </c>
      <c r="D36" s="74">
        <f>SUM(D29:D35)</f>
        <v>7.400000000000001E-2</v>
      </c>
      <c r="F36" s="549" t="s">
        <v>185</v>
      </c>
      <c r="G36" s="551"/>
      <c r="H36" s="74">
        <f>ROUND(SUM(H29:H35),4)</f>
        <v>7.3200000000000001E-2</v>
      </c>
      <c r="I36" s="74">
        <f>SUM(I29:I35)</f>
        <v>7.400000000000001E-2</v>
      </c>
    </row>
    <row r="37" spans="1:9" ht="24.75" customHeight="1" thickBot="1" x14ac:dyDescent="0.3">
      <c r="A37" s="18"/>
      <c r="B37" s="561"/>
      <c r="C37" s="562"/>
      <c r="D37" s="563"/>
      <c r="F37" s="18"/>
      <c r="G37" s="561"/>
      <c r="H37" s="562"/>
      <c r="I37" s="563"/>
    </row>
    <row r="38" spans="1:9" ht="24.75" customHeight="1" thickBot="1" x14ac:dyDescent="0.3">
      <c r="A38" s="564" t="s">
        <v>186</v>
      </c>
      <c r="B38" s="565"/>
      <c r="C38" s="565"/>
      <c r="D38" s="566"/>
      <c r="F38" s="564" t="s">
        <v>186</v>
      </c>
      <c r="G38" s="565"/>
      <c r="H38" s="565"/>
      <c r="I38" s="566"/>
    </row>
    <row r="39" spans="1:9" ht="28.5" customHeight="1" thickBot="1" x14ac:dyDescent="0.3">
      <c r="A39" s="558" t="s">
        <v>187</v>
      </c>
      <c r="B39" s="559"/>
      <c r="C39" s="559"/>
      <c r="D39" s="560"/>
      <c r="F39" s="558" t="s">
        <v>187</v>
      </c>
      <c r="G39" s="559"/>
      <c r="H39" s="559"/>
      <c r="I39" s="560"/>
    </row>
    <row r="40" spans="1:9" ht="24.75" customHeight="1" thickBot="1" x14ac:dyDescent="0.3">
      <c r="A40" s="549" t="s">
        <v>188</v>
      </c>
      <c r="B40" s="551"/>
      <c r="C40" s="182" t="s">
        <v>175</v>
      </c>
      <c r="D40" s="182" t="s">
        <v>176</v>
      </c>
      <c r="F40" s="549" t="s">
        <v>188</v>
      </c>
      <c r="G40" s="551"/>
      <c r="H40" s="182" t="s">
        <v>175</v>
      </c>
      <c r="I40" s="182" t="s">
        <v>176</v>
      </c>
    </row>
    <row r="41" spans="1:9" ht="42" customHeight="1" thickBot="1" x14ac:dyDescent="0.3">
      <c r="A41" s="1" t="s">
        <v>144</v>
      </c>
      <c r="B41" s="19" t="s">
        <v>189</v>
      </c>
      <c r="C41" s="13">
        <v>0</v>
      </c>
      <c r="D41" s="13">
        <v>0</v>
      </c>
      <c r="F41" s="1" t="s">
        <v>144</v>
      </c>
      <c r="G41" s="19" t="str">
        <f>B41</f>
        <v>Substituto na cobertura de Férias - Aprovisionado no módulo 2.1 e, liberado a partir do 13º mês da vigência para cada profissional escalado para gozar férias.</v>
      </c>
      <c r="H41" s="578" t="s">
        <v>190</v>
      </c>
      <c r="I41" s="579"/>
    </row>
    <row r="42" spans="1:9" ht="76.5" customHeight="1" thickBot="1" x14ac:dyDescent="0.3">
      <c r="A42" s="4" t="s">
        <v>146</v>
      </c>
      <c r="B42" s="64" t="s">
        <v>191</v>
      </c>
      <c r="C42" s="394">
        <f>ROUND(2.96/30*1/12,4)</f>
        <v>8.2000000000000007E-3</v>
      </c>
      <c r="D42" s="394">
        <f>ROUND(5.96/365,4)</f>
        <v>1.6299999999999999E-2</v>
      </c>
      <c r="F42" s="4" t="s">
        <v>146</v>
      </c>
      <c r="G42" s="64" t="str">
        <f>B42</f>
        <v>Substituto na cobertura de Ausências Legais
CLT (Art. 131 inciso I e Art. 473 inciso I ao IX). Considerando 2,96 ausência por ano
    Cálculo: 
       (2,96/30) x (1/12) = 0,82%
       (5,96/365 dias) = 1,63%</v>
      </c>
      <c r="H42" s="580"/>
      <c r="I42" s="581"/>
    </row>
    <row r="43" spans="1:9" ht="58.5" customHeight="1" thickBot="1" x14ac:dyDescent="0.3">
      <c r="A43" s="1" t="s">
        <v>152</v>
      </c>
      <c r="B43" s="65" t="s">
        <v>192</v>
      </c>
      <c r="C43" s="13">
        <f>ROUND(5/30/12*0.015,4)</f>
        <v>2.0000000000000001E-4</v>
      </c>
      <c r="D43" s="13">
        <f>ROUND(5/30/12*0.015,4)</f>
        <v>2.0000000000000001E-4</v>
      </c>
      <c r="F43" s="1" t="s">
        <v>152</v>
      </c>
      <c r="G43" s="65" t="str">
        <f>B43</f>
        <v xml:space="preserve">Substituto na cobertura de Licença Paternidade
Art 7º XIX CF e §1º da CLT. Considerando que 1,5% dos trabalhadores têm filhos por ano
    Cálculo: 
       ((5/30) /12) x 0,015 = 0,02% - </v>
      </c>
      <c r="H43" s="580"/>
      <c r="I43" s="581"/>
    </row>
    <row r="44" spans="1:9" ht="72" customHeight="1" thickBot="1" x14ac:dyDescent="0.3">
      <c r="A44" s="4" t="s">
        <v>154</v>
      </c>
      <c r="B44" s="20" t="s">
        <v>193</v>
      </c>
      <c r="C44" s="394">
        <f>ROUND(15/30/12*0.0078,4)</f>
        <v>2.9999999999999997E-4</v>
      </c>
      <c r="D44" s="394">
        <f>ROUND(15/30/12*0.08,4)</f>
        <v>3.3E-3</v>
      </c>
      <c r="F44" s="4" t="s">
        <v>154</v>
      </c>
      <c r="G44" s="20" t="str">
        <f>B44</f>
        <v>Substituto na cobertura de Ausência por Acidente de Trabalho
CLT (Art. 131 inciso III e Art. 201 inciso I). Considerando ocorrência para 0,78% dos profissionais por ano
    Calculo: 
        ((15/30)/12) x 0,0078 x 100 = 0,03%.
        [(15/30)/12] x 0,08 x 100 = 0,33%</v>
      </c>
      <c r="H44" s="580"/>
      <c r="I44" s="581"/>
    </row>
    <row r="45" spans="1:9" ht="60" customHeight="1" thickBot="1" x14ac:dyDescent="0.3">
      <c r="A45" s="1" t="s">
        <v>156</v>
      </c>
      <c r="B45" s="19" t="s">
        <v>194</v>
      </c>
      <c r="C45" s="13">
        <f>ROUND(0.0144*0.1*0.4509*6/12,4)</f>
        <v>2.9999999999999997E-4</v>
      </c>
      <c r="D45" s="13">
        <f>ROUND(0.02*(4/12)/12,4)</f>
        <v>5.9999999999999995E-4</v>
      </c>
      <c r="F45" s="1" t="s">
        <v>156</v>
      </c>
      <c r="G45" s="19" t="str">
        <f>B45</f>
        <v>Substituto na cobertura de Afastamento Maternidade
    Cálculo: 
        (0,0144 x 0,1 x 0,4509 x 6/12) = 0,03%.
        0,02 x (4/12) / 12 = 0,06%</v>
      </c>
      <c r="H45" s="580"/>
      <c r="I45" s="581"/>
    </row>
    <row r="46" spans="1:9" ht="24.75" customHeight="1" thickBot="1" x14ac:dyDescent="0.3">
      <c r="A46" s="273"/>
      <c r="B46" s="274" t="s">
        <v>195</v>
      </c>
      <c r="C46" s="275">
        <f>SUM(C41:C45)</f>
        <v>9.0000000000000011E-3</v>
      </c>
      <c r="D46" s="275">
        <f>SUM(D41:D45)</f>
        <v>2.0399999999999998E-2</v>
      </c>
      <c r="F46" s="273"/>
      <c r="G46" s="274" t="s">
        <v>195</v>
      </c>
      <c r="H46" s="580"/>
      <c r="I46" s="581"/>
    </row>
    <row r="47" spans="1:9" ht="44.25" customHeight="1" thickBot="1" x14ac:dyDescent="0.3">
      <c r="A47" s="4" t="s">
        <v>196</v>
      </c>
      <c r="B47" s="20" t="s">
        <v>197</v>
      </c>
      <c r="C47" s="16">
        <f>ROUND(C18*C46,4)</f>
        <v>3.2000000000000002E-3</v>
      </c>
      <c r="D47" s="16">
        <f>ROUND(D18*D46,4)</f>
        <v>7.3000000000000001E-3</v>
      </c>
      <c r="F47" s="4" t="s">
        <v>196</v>
      </c>
      <c r="G47" s="20" t="str">
        <f>B47</f>
        <v>Encargos Previdenciários, FGTS e Outras Contribuições
    Cálculo: 
        (36,80%)*(0,91%) = 0,33% ou (36,80%)*(2,04%) = 0,75%</v>
      </c>
      <c r="H47" s="582"/>
      <c r="I47" s="583"/>
    </row>
    <row r="48" spans="1:9" ht="24.75" customHeight="1" thickBot="1" x14ac:dyDescent="0.3">
      <c r="A48" s="549" t="s">
        <v>198</v>
      </c>
      <c r="B48" s="551"/>
      <c r="C48" s="17">
        <f>SUM(C46:C47)</f>
        <v>1.2200000000000001E-2</v>
      </c>
      <c r="D48" s="17">
        <f>SUM(D46:D47)</f>
        <v>2.7699999999999999E-2</v>
      </c>
      <c r="F48" s="549" t="s">
        <v>198</v>
      </c>
      <c r="G48" s="551"/>
      <c r="H48" s="17"/>
      <c r="I48" s="17"/>
    </row>
    <row r="49" spans="1:9" ht="57" customHeight="1" thickBot="1" x14ac:dyDescent="0.3">
      <c r="A49" s="570" t="s">
        <v>199</v>
      </c>
      <c r="B49" s="571"/>
      <c r="C49" s="571"/>
      <c r="D49" s="572"/>
      <c r="F49" s="570" t="s">
        <v>194</v>
      </c>
      <c r="G49" s="571"/>
      <c r="H49" s="571"/>
      <c r="I49" s="572"/>
    </row>
    <row r="50" spans="1:9" s="23" customFormat="1" ht="24.75" customHeight="1" thickBot="1" x14ac:dyDescent="0.3">
      <c r="A50" s="573" t="s">
        <v>200</v>
      </c>
      <c r="B50" s="574"/>
      <c r="C50" s="182" t="s">
        <v>175</v>
      </c>
      <c r="D50" s="182" t="s">
        <v>176</v>
      </c>
      <c r="E50" s="47"/>
      <c r="F50" s="573" t="s">
        <v>200</v>
      </c>
      <c r="G50" s="574"/>
      <c r="H50" s="182" t="s">
        <v>175</v>
      </c>
      <c r="I50" s="182" t="s">
        <v>176</v>
      </c>
    </row>
    <row r="51" spans="1:9" s="23" customFormat="1" ht="5.15" customHeight="1" thickBot="1" x14ac:dyDescent="0.3">
      <c r="A51" s="567"/>
      <c r="B51" s="568"/>
      <c r="C51" s="568"/>
      <c r="D51" s="569"/>
      <c r="E51" s="47"/>
      <c r="F51" s="567"/>
      <c r="G51" s="568"/>
      <c r="H51" s="568"/>
      <c r="I51" s="569"/>
    </row>
    <row r="52" spans="1:9" ht="24.75" customHeight="1" thickBot="1" x14ac:dyDescent="0.3">
      <c r="A52" s="564" t="s">
        <v>200</v>
      </c>
      <c r="B52" s="565"/>
      <c r="C52" s="565"/>
      <c r="D52" s="566"/>
      <c r="F52" s="564" t="s">
        <v>200</v>
      </c>
      <c r="G52" s="565"/>
      <c r="H52" s="565"/>
      <c r="I52" s="566"/>
    </row>
    <row r="53" spans="1:9" ht="24.75" customHeight="1" thickBot="1" x14ac:dyDescent="0.3">
      <c r="A53" s="63"/>
      <c r="B53" s="63" t="s">
        <v>201</v>
      </c>
      <c r="C53" s="24">
        <f>D24</f>
        <v>0.63539999999999996</v>
      </c>
      <c r="D53" s="24">
        <f>D24</f>
        <v>0.63539999999999996</v>
      </c>
      <c r="F53" s="63"/>
      <c r="G53" s="63" t="str">
        <f>B53</f>
        <v>Módulo 2</v>
      </c>
      <c r="H53" s="24">
        <f>I24</f>
        <v>0.63539999999999996</v>
      </c>
      <c r="I53" s="24">
        <f>I24</f>
        <v>0.63539999999999996</v>
      </c>
    </row>
    <row r="54" spans="1:9" ht="24.75" customHeight="1" thickBot="1" x14ac:dyDescent="0.3">
      <c r="A54" s="62"/>
      <c r="B54" s="62" t="s">
        <v>202</v>
      </c>
      <c r="C54" s="25">
        <f>C36</f>
        <v>7.3300000000000004E-2</v>
      </c>
      <c r="D54" s="25">
        <f>D36</f>
        <v>7.400000000000001E-2</v>
      </c>
      <c r="F54" s="62"/>
      <c r="G54" s="62" t="str">
        <f>B54</f>
        <v>Módulo 3</v>
      </c>
      <c r="H54" s="25">
        <f>H36</f>
        <v>7.3200000000000001E-2</v>
      </c>
      <c r="I54" s="25">
        <f>I36</f>
        <v>7.400000000000001E-2</v>
      </c>
    </row>
    <row r="55" spans="1:9" ht="24.75" customHeight="1" thickBot="1" x14ac:dyDescent="0.3">
      <c r="A55" s="63"/>
      <c r="B55" s="63" t="s">
        <v>203</v>
      </c>
      <c r="C55" s="26">
        <f>C48</f>
        <v>1.2200000000000001E-2</v>
      </c>
      <c r="D55" s="26">
        <f>D48</f>
        <v>2.7699999999999999E-2</v>
      </c>
      <c r="F55" s="63"/>
      <c r="G55" s="63" t="str">
        <f>B55</f>
        <v>Módulo 4</v>
      </c>
      <c r="H55" s="26">
        <f>H48</f>
        <v>0</v>
      </c>
      <c r="I55" s="26">
        <f>I48</f>
        <v>0</v>
      </c>
    </row>
    <row r="56" spans="1:9" ht="24.75" customHeight="1" thickBot="1" x14ac:dyDescent="0.3">
      <c r="A56" s="140" t="s">
        <v>204</v>
      </c>
      <c r="B56" s="140" t="s">
        <v>204</v>
      </c>
      <c r="C56" s="27">
        <f>SUM(C53:C55)</f>
        <v>0.72089999999999999</v>
      </c>
      <c r="D56" s="17">
        <f>SUM(D53:D55)</f>
        <v>0.73709999999999998</v>
      </c>
      <c r="F56" s="140" t="s">
        <v>204</v>
      </c>
      <c r="G56" s="140" t="s">
        <v>204</v>
      </c>
      <c r="H56" s="27">
        <f>SUM(H53:H55)</f>
        <v>0.70860000000000001</v>
      </c>
      <c r="I56" s="17">
        <f>SUM(I53:I55)</f>
        <v>0.70940000000000003</v>
      </c>
    </row>
    <row r="57" spans="1:9" ht="24.75" customHeight="1" thickBot="1" x14ac:dyDescent="0.3">
      <c r="A57" s="141" t="s">
        <v>205</v>
      </c>
      <c r="B57" s="141" t="s">
        <v>205</v>
      </c>
      <c r="C57" s="75">
        <f>ROUND((C56+D56)/2,4)</f>
        <v>0.72899999999999998</v>
      </c>
      <c r="D57" s="69"/>
      <c r="F57" s="141" t="s">
        <v>205</v>
      </c>
      <c r="G57" s="141" t="s">
        <v>205</v>
      </c>
      <c r="H57" s="75">
        <f>ROUND((H56+I56)/2,4)</f>
        <v>0.70899999999999996</v>
      </c>
      <c r="I57" s="69"/>
    </row>
    <row r="58" spans="1:9" ht="24.75" customHeight="1" x14ac:dyDescent="0.25">
      <c r="A58" s="70"/>
      <c r="B58" s="71"/>
      <c r="C58" s="70"/>
      <c r="D58" s="68"/>
      <c r="F58" s="70"/>
      <c r="G58" s="71"/>
      <c r="H58" s="70"/>
      <c r="I58" s="68"/>
    </row>
  </sheetData>
  <mergeCells count="51">
    <mergeCell ref="F51:I51"/>
    <mergeCell ref="F28:G28"/>
    <mergeCell ref="F36:G36"/>
    <mergeCell ref="F38:I38"/>
    <mergeCell ref="A19:D19"/>
    <mergeCell ref="F20:I20"/>
    <mergeCell ref="F24:H24"/>
    <mergeCell ref="F25:I25"/>
    <mergeCell ref="A25:D25"/>
    <mergeCell ref="A26:D26"/>
    <mergeCell ref="A24:C24"/>
    <mergeCell ref="A27:D27"/>
    <mergeCell ref="A20:D20"/>
    <mergeCell ref="H41:I47"/>
    <mergeCell ref="F52:I52"/>
    <mergeCell ref="A28:B28"/>
    <mergeCell ref="A36:B36"/>
    <mergeCell ref="A38:D38"/>
    <mergeCell ref="A52:D52"/>
    <mergeCell ref="B37:D37"/>
    <mergeCell ref="A51:D51"/>
    <mergeCell ref="A39:D39"/>
    <mergeCell ref="A40:B40"/>
    <mergeCell ref="A48:B48"/>
    <mergeCell ref="A49:D49"/>
    <mergeCell ref="A50:B50"/>
    <mergeCell ref="F49:I49"/>
    <mergeCell ref="F50:G50"/>
    <mergeCell ref="F40:G40"/>
    <mergeCell ref="F48:G48"/>
    <mergeCell ref="F8:I8"/>
    <mergeCell ref="F9:G9"/>
    <mergeCell ref="F18:G18"/>
    <mergeCell ref="F19:I19"/>
    <mergeCell ref="F39:I39"/>
    <mergeCell ref="G37:I37"/>
    <mergeCell ref="F26:I26"/>
    <mergeCell ref="F27:I27"/>
    <mergeCell ref="A18:B18"/>
    <mergeCell ref="A9:B9"/>
    <mergeCell ref="A8:D8"/>
    <mergeCell ref="A7:B7"/>
    <mergeCell ref="A4:B4"/>
    <mergeCell ref="F1:I1"/>
    <mergeCell ref="F3:I3"/>
    <mergeCell ref="F4:G4"/>
    <mergeCell ref="F7:G7"/>
    <mergeCell ref="A1:D1"/>
    <mergeCell ref="A2:D2"/>
    <mergeCell ref="A3:D3"/>
    <mergeCell ref="F2:I2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DA95-A2A8-4CCA-BB23-837DA51F3964}">
  <sheetPr>
    <tabColor rgb="FF92D050"/>
  </sheetPr>
  <dimension ref="A1:O640"/>
  <sheetViews>
    <sheetView zoomScaleNormal="100" zoomScaleSheetLayoutView="100" workbookViewId="0">
      <selection activeCell="D338" sqref="D338"/>
    </sheetView>
  </sheetViews>
  <sheetFormatPr defaultColWidth="9.08984375" defaultRowHeight="13" thickBottom="1" x14ac:dyDescent="0.3"/>
  <cols>
    <col min="1" max="1" width="2.54296875" style="78" customWidth="1"/>
    <col min="2" max="2" width="6.54296875" style="78" customWidth="1"/>
    <col min="3" max="3" width="83.6328125" style="78" customWidth="1"/>
    <col min="4" max="4" width="16.6328125" style="78" customWidth="1"/>
    <col min="5" max="5" width="3.453125" style="80" customWidth="1"/>
    <col min="6" max="6" width="24.36328125" style="78" customWidth="1"/>
    <col min="7" max="7" width="20.54296875" style="78" bestFit="1" customWidth="1"/>
    <col min="8" max="16384" width="9.08984375" style="78"/>
  </cols>
  <sheetData>
    <row r="1" spans="1:8" s="77" customFormat="1" ht="23.25" customHeight="1" thickBot="1" x14ac:dyDescent="0.3">
      <c r="A1" s="82"/>
      <c r="B1" s="589" t="str">
        <f>CONCATENATE("QUADROS RESUMO - SERVIÇOS DE ",'SAL E BENEF'!$O$24)</f>
        <v>QUADROS RESUMO - SERVIÇOS DE POSTOS DE TRABALHO DE VIGIA 24 HORAS ININTERRUPTAS</v>
      </c>
      <c r="C1" s="589"/>
      <c r="D1" s="589"/>
      <c r="E1" s="589"/>
      <c r="F1" s="589"/>
      <c r="G1" s="589"/>
      <c r="H1" s="92"/>
    </row>
    <row r="2" spans="1:8" s="77" customFormat="1" ht="7.5" customHeight="1" thickBot="1" x14ac:dyDescent="0.3">
      <c r="B2" s="98"/>
      <c r="C2" s="99"/>
      <c r="D2" s="98"/>
      <c r="E2" s="100"/>
      <c r="F2" s="98"/>
      <c r="G2" s="98"/>
    </row>
    <row r="3" spans="1:8" s="77" customFormat="1" ht="20.149999999999999" customHeight="1" thickBot="1" x14ac:dyDescent="0.3">
      <c r="A3" s="82"/>
      <c r="B3" s="590" t="str">
        <f>CONCATENATE("QUADRO - RESUMO DO CUSTO - ",'SAL E BENEF'!$O$13)</f>
        <v>QUADRO - RESUMO DO CUSTO - EMPREENDIMENTOS CAIXA RIO DE JANEIRO</v>
      </c>
      <c r="C3" s="590"/>
      <c r="D3" s="590"/>
      <c r="E3" s="590"/>
      <c r="F3" s="590"/>
      <c r="G3" s="590"/>
      <c r="H3" s="92"/>
    </row>
    <row r="4" spans="1:8" ht="20.149999999999999" hidden="1" customHeight="1" thickBot="1" x14ac:dyDescent="0.3">
      <c r="A4" s="81"/>
      <c r="B4" s="595" t="str">
        <f>C325</f>
        <v>Ascensorista - 180 horas - diurno</v>
      </c>
      <c r="C4" s="595"/>
      <c r="D4" s="595"/>
      <c r="E4" s="595"/>
      <c r="F4" s="595"/>
      <c r="G4" s="595"/>
      <c r="H4" s="91"/>
    </row>
    <row r="5" spans="1:8" ht="20.149999999999999" hidden="1" customHeight="1" thickBot="1" x14ac:dyDescent="0.3">
      <c r="A5" s="81"/>
      <c r="B5" s="592" t="s">
        <v>206</v>
      </c>
      <c r="C5" s="592"/>
      <c r="D5" s="183" t="s">
        <v>207</v>
      </c>
      <c r="E5" s="97"/>
      <c r="H5" s="91"/>
    </row>
    <row r="6" spans="1:8" ht="20.149999999999999" hidden="1" customHeight="1" thickBot="1" x14ac:dyDescent="0.3">
      <c r="A6" s="81"/>
      <c r="B6" s="38" t="s">
        <v>129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H6" s="91"/>
    </row>
    <row r="7" spans="1:8" ht="20.149999999999999" hidden="1" customHeight="1" thickBot="1" x14ac:dyDescent="0.3">
      <c r="A7" s="81"/>
      <c r="B7" s="40" t="s">
        <v>131</v>
      </c>
      <c r="C7" s="41" t="s">
        <v>208</v>
      </c>
      <c r="D7" s="111">
        <f>D6*PERC_ENC_GERAL</f>
        <v>0</v>
      </c>
      <c r="E7" s="84"/>
      <c r="H7" s="91"/>
    </row>
    <row r="8" spans="1:8" ht="20.149999999999999" hidden="1" customHeight="1" thickBot="1" x14ac:dyDescent="0.3">
      <c r="A8" s="81"/>
      <c r="B8" s="38" t="s">
        <v>209</v>
      </c>
      <c r="C8" s="39" t="str">
        <f>CONCATENATE("Submódulo 2.3 - ", 'SAL E BENEF'!$G$107)</f>
        <v>Submódulo 2.3 - Transporte Empregado</v>
      </c>
      <c r="D8" s="189" t="e">
        <f>VLOOKUP(B4,'SAL E BENEF'!$C$108:$Q$125,4,0)</f>
        <v>#DIV/0!</v>
      </c>
      <c r="E8" s="84"/>
      <c r="H8" s="91"/>
    </row>
    <row r="9" spans="1:8" ht="20.149999999999999" hidden="1" customHeight="1" thickBot="1" x14ac:dyDescent="0.3">
      <c r="A9" s="81"/>
      <c r="B9" s="40" t="s">
        <v>210</v>
      </c>
      <c r="C9" s="41" t="str">
        <f>CONCATENATE("Submódulo 2.3 - ",'SAL E BENEF'!$H$107)</f>
        <v>Submódulo 2.3 - Auxílio-Refeição/Alimentação</v>
      </c>
      <c r="D9" s="111">
        <f>VLOOKUP(B4,'SAL E BENEF'!$C$108:$Q$125,6,0)</f>
        <v>0</v>
      </c>
      <c r="E9" s="84"/>
      <c r="H9" s="91"/>
    </row>
    <row r="10" spans="1:8" ht="20.149999999999999" hidden="1" customHeight="1" thickBot="1" x14ac:dyDescent="0.3">
      <c r="A10" s="81"/>
      <c r="B10" s="38" t="s">
        <v>210</v>
      </c>
      <c r="C10" s="39" t="str">
        <f>CONCATENATE("Submódulo 2.3 - ",'SAL E BENEF'!$I$107)</f>
        <v>Submódulo 2.3 - Seguro Acidente de Trabalho</v>
      </c>
      <c r="D10" s="189">
        <f>VLOOKUP($B$4,'SAL E BENEF'!$C$108:$Q$125,7,0)</f>
        <v>0</v>
      </c>
      <c r="E10" s="85"/>
      <c r="F10" s="596" t="s">
        <v>211</v>
      </c>
      <c r="G10" s="596"/>
    </row>
    <row r="11" spans="1:8" ht="20.149999999999999" hidden="1" customHeight="1" thickBot="1" x14ac:dyDescent="0.3">
      <c r="A11" s="81"/>
      <c r="B11" s="40" t="s">
        <v>210</v>
      </c>
      <c r="C11" s="41" t="str">
        <f>CONCATENATE("Submódulo 2.3 - ",'SAL E BENEF'!$J$107)</f>
        <v>Submódulo 2.3 - Seguro de Vida (inc. aux. Morte funeral, etc.) SINTTEL</v>
      </c>
      <c r="D11" s="111">
        <f>VLOOKUP(B4,'SAL E BENEF'!$C$108:$Q$125,8,0)</f>
        <v>0</v>
      </c>
      <c r="E11" s="84"/>
      <c r="F11" s="28" t="s">
        <v>212</v>
      </c>
      <c r="G11" s="188" t="e">
        <f>D20</f>
        <v>#DIV/0!</v>
      </c>
      <c r="H11" s="91"/>
    </row>
    <row r="12" spans="1:8" ht="20.149999999999999" hidden="1" customHeight="1" thickBot="1" x14ac:dyDescent="0.3">
      <c r="A12" s="81"/>
      <c r="B12" s="38" t="s">
        <v>210</v>
      </c>
      <c r="C12" s="39" t="str">
        <f>CONCATENATE("Submódulo 2.3 - ",'SAL E BENEF'!$K$107)</f>
        <v>Submódulo 2.3 - Benefício social Familiar</v>
      </c>
      <c r="D12" s="189">
        <f>VLOOKUP(B4,'SAL E BENEF'!$C$108:$Q$125,9,0)</f>
        <v>0</v>
      </c>
      <c r="E12" s="84"/>
      <c r="F12" s="29" t="s">
        <v>213</v>
      </c>
      <c r="G12" s="115" t="e">
        <f>G11+D21</f>
        <v>#DIV/0!</v>
      </c>
      <c r="H12" s="91"/>
    </row>
    <row r="13" spans="1:8" ht="20.149999999999999" hidden="1" customHeight="1" thickBot="1" x14ac:dyDescent="0.3">
      <c r="A13" s="81"/>
      <c r="B13" s="40" t="s">
        <v>210</v>
      </c>
      <c r="C13" s="41" t="str">
        <f>CONCATENATE("Submódulo 2.3 - ",'SAL E BENEF'!$L$107)</f>
        <v>Submódulo 2.3 - Cesta Básica</v>
      </c>
      <c r="D13" s="111">
        <f>VLOOKUP(B4,'SAL E BENEF'!$C$108:$Q$125,10,0)</f>
        <v>0</v>
      </c>
      <c r="E13" s="84"/>
      <c r="F13" s="30" t="s">
        <v>214</v>
      </c>
      <c r="G13" s="116" t="e">
        <f>D20+D21+D22</f>
        <v>#DIV/0!</v>
      </c>
      <c r="H13" s="91"/>
    </row>
    <row r="14" spans="1:8" ht="20.149999999999999" hidden="1" customHeight="1" thickBot="1" x14ac:dyDescent="0.3">
      <c r="A14" s="81"/>
      <c r="B14" s="38" t="s">
        <v>210</v>
      </c>
      <c r="C14" s="39" t="str">
        <f>CONCATENATE("Submódulo 2.3 - ",'SAL E BENEF'!$M$107)</f>
        <v>Submódulo 2.3 - Plano Odontológico SEAC</v>
      </c>
      <c r="D14" s="189">
        <f>VLOOKUP(B4,'SAL E BENEF'!$C$108:$Q$125,11,0)</f>
        <v>0</v>
      </c>
      <c r="E14" s="84"/>
      <c r="F14" s="102" t="s">
        <v>215</v>
      </c>
      <c r="G14" s="117" t="e">
        <f>G13/$F$16</f>
        <v>#DIV/0!</v>
      </c>
      <c r="H14" s="91"/>
    </row>
    <row r="15" spans="1:8" ht="20.149999999999999" hidden="1" customHeight="1" thickBot="1" x14ac:dyDescent="0.3">
      <c r="A15" s="81"/>
      <c r="B15" s="40" t="s">
        <v>210</v>
      </c>
      <c r="C15" s="41" t="str">
        <f>CONCATENATE("Submódulo 2.3 - ",'SAL E BENEF'!$N$107)</f>
        <v>Submódulo 2.3 - Plano Odontológico SINTTEL</v>
      </c>
      <c r="D15" s="111" t="str">
        <f>IF(B4=C335,VLOOKUP(B4,'SAL E BENEF'!$C$108:$Q$125,12,0),"0,00")</f>
        <v>0,00</v>
      </c>
      <c r="E15" s="84"/>
      <c r="H15" s="91"/>
    </row>
    <row r="16" spans="1:8" ht="20.149999999999999" hidden="1" customHeight="1" thickBot="1" x14ac:dyDescent="0.3">
      <c r="A16" s="81"/>
      <c r="B16" s="38" t="s">
        <v>210</v>
      </c>
      <c r="C16" s="39" t="str">
        <f>CONCATENATE("Submódulo 2.3 - ",'SAL E BENEF'!$O$107)</f>
        <v>Submódulo 2.3 - Plano de Saúde</v>
      </c>
      <c r="D16" s="189">
        <f>VLOOKUP(B4,'SAL E BENEF'!$C$108:$Q$125,13,0)</f>
        <v>0</v>
      </c>
      <c r="E16" s="84"/>
      <c r="F16" s="76">
        <f>1-((SUM(F18:F20))/1)</f>
        <v>0.91349999999999998</v>
      </c>
      <c r="G16" s="35" t="s">
        <v>216</v>
      </c>
      <c r="H16" s="91"/>
    </row>
    <row r="17" spans="1:8" ht="20.149999999999999" hidden="1" customHeight="1" thickBot="1" x14ac:dyDescent="0.3">
      <c r="A17" s="81"/>
      <c r="B17" s="40" t="s">
        <v>210</v>
      </c>
      <c r="C17" s="41" t="str">
        <f>CONCATENATE("Submódulo 2.3 - ",'SAL E BENEF'!$P$107)</f>
        <v>Submódulo 2.3 - Auxílio Creche SINTTEL</v>
      </c>
      <c r="D17" s="111">
        <f>VLOOKUP(B4,'SAL E BENEF'!$C$108:$Q$125,14,0)</f>
        <v>0</v>
      </c>
      <c r="E17" s="84"/>
      <c r="F17" s="33">
        <f>SUM(F19:F20)</f>
        <v>3.6499999999999998E-2</v>
      </c>
      <c r="G17" s="34" t="s">
        <v>217</v>
      </c>
      <c r="H17" s="91"/>
    </row>
    <row r="18" spans="1:8" ht="20.149999999999999" hidden="1" customHeight="1" thickBot="1" x14ac:dyDescent="0.3">
      <c r="A18" s="81"/>
      <c r="B18" s="38" t="s">
        <v>210</v>
      </c>
      <c r="C18" s="39" t="str">
        <f>CONCATENATE("Submódulo 2.3 - ",'SAL E BENEF'!$Q$107)</f>
        <v>Submódulo 2.3 - Benefícios Intervalista</v>
      </c>
      <c r="D18" s="189" t="e">
        <f>VLOOKUP(B4,'SAL E BENEF'!$C$108:$Q$125,15,0)</f>
        <v>#DIV/0!</v>
      </c>
      <c r="E18" s="84"/>
      <c r="F18" s="31">
        <f>PERC_ISS%</f>
        <v>0.05</v>
      </c>
      <c r="G18" s="32" t="s">
        <v>218</v>
      </c>
      <c r="H18" s="91"/>
    </row>
    <row r="19" spans="1:8" ht="20.149999999999999" hidden="1" customHeight="1" thickBot="1" x14ac:dyDescent="0.3">
      <c r="A19" s="81"/>
      <c r="B19" s="40" t="s">
        <v>210</v>
      </c>
      <c r="C19" s="41" t="s">
        <v>219</v>
      </c>
      <c r="D19" s="111">
        <f>VLOOKUP(B4,UNIFORMES!$B$5:$C$22,2,0)</f>
        <v>68.137500000000003</v>
      </c>
      <c r="E19" s="84"/>
      <c r="F19" s="33">
        <f>PERC_PIS%</f>
        <v>6.5000000000000006E-3</v>
      </c>
      <c r="G19" s="34" t="s">
        <v>220</v>
      </c>
      <c r="H19" s="91"/>
    </row>
    <row r="20" spans="1:8" ht="20.149999999999999" hidden="1" customHeight="1" thickBot="1" x14ac:dyDescent="0.3">
      <c r="A20" s="81"/>
      <c r="B20" s="593" t="s">
        <v>221</v>
      </c>
      <c r="C20" s="593"/>
      <c r="D20" s="112" t="e">
        <f>SUM(D6:D19)</f>
        <v>#DIV/0!</v>
      </c>
      <c r="E20" s="86"/>
      <c r="F20" s="31">
        <f>PERC_COFINS%</f>
        <v>0.03</v>
      </c>
      <c r="G20" s="32" t="s">
        <v>222</v>
      </c>
      <c r="H20" s="91"/>
    </row>
    <row r="21" spans="1:8" ht="20.149999999999999" hidden="1" customHeight="1" thickBot="1" x14ac:dyDescent="0.3">
      <c r="A21" s="81"/>
      <c r="B21" s="42" t="s">
        <v>223</v>
      </c>
      <c r="C21" s="39" t="str">
        <f>CONCATENATE("Módulo 6 - Custos Indiretos - CALCULADO ",F21*100,"%")</f>
        <v>Módulo 6 - Custos Indiretos - CALCULADO 0%</v>
      </c>
      <c r="D21" s="110" t="e">
        <f>D20*F21</f>
        <v>#DIV/0!</v>
      </c>
      <c r="E21" s="84"/>
      <c r="F21" s="33">
        <f>PERC_CUSTOS_INDIRETOS%</f>
        <v>0</v>
      </c>
      <c r="G21" s="34" t="s">
        <v>224</v>
      </c>
      <c r="H21" s="91"/>
    </row>
    <row r="22" spans="1:8" ht="20.149999999999999" hidden="1" customHeight="1" thickBot="1" x14ac:dyDescent="0.3">
      <c r="A22" s="81"/>
      <c r="B22" s="43" t="s">
        <v>223</v>
      </c>
      <c r="C22" s="41" t="str">
        <f>CONCATENATE("Módulo 6 - Lucro - média elaborada pela CGU ",F22*100,"%")</f>
        <v>Módulo 6 - Lucro - média elaborada pela CGU 0%</v>
      </c>
      <c r="D22" s="111" t="e">
        <f>G12*F22</f>
        <v>#DIV/0!</v>
      </c>
      <c r="E22" s="85"/>
      <c r="F22" s="31">
        <f>PERC_Lucro%</f>
        <v>0</v>
      </c>
      <c r="G22" s="32" t="s">
        <v>132</v>
      </c>
    </row>
    <row r="23" spans="1:8" ht="20.149999999999999" hidden="1" customHeight="1" thickBot="1" x14ac:dyDescent="0.3">
      <c r="A23" s="81"/>
      <c r="B23" s="594" t="s">
        <v>225</v>
      </c>
      <c r="C23" s="594"/>
      <c r="D23" s="113" t="e">
        <f>SUM(D21:D22)</f>
        <v>#DIV/0!</v>
      </c>
      <c r="E23" s="87"/>
      <c r="F23" s="93"/>
      <c r="G23" s="93"/>
    </row>
    <row r="24" spans="1:8" ht="20.149999999999999" hidden="1" customHeight="1" thickBot="1" x14ac:dyDescent="0.3">
      <c r="A24" s="81"/>
      <c r="B24" s="42" t="s">
        <v>223</v>
      </c>
      <c r="C24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4" s="110" t="e">
        <f>G14*F18</f>
        <v>#DIV/0!</v>
      </c>
      <c r="E24" s="84"/>
      <c r="F24" s="36" t="s">
        <v>226</v>
      </c>
      <c r="G24" s="188" t="e">
        <f>(((D20+D21+D22)/(1-(F18+F17)))*F18)</f>
        <v>#DIV/0!</v>
      </c>
      <c r="H24" s="91"/>
    </row>
    <row r="25" spans="1:8" ht="20.149999999999999" hidden="1" customHeight="1" thickBot="1" x14ac:dyDescent="0.3">
      <c r="A25" s="81"/>
      <c r="B25" s="43" t="s">
        <v>223</v>
      </c>
      <c r="C25" s="41" t="str">
        <f>CONCATENATE("Módulo 6 - Tributos - PIS - alíquota do Lucro Real ",PERC_PIS,"%"," - (Apresentar média)")</f>
        <v>Módulo 6 - Tributos - PIS - alíquota do Lucro Real 0,65% - (Apresentar média)</v>
      </c>
      <c r="D25" s="111" t="e">
        <f>G14*F19</f>
        <v>#DIV/0!</v>
      </c>
      <c r="E25" s="84"/>
      <c r="F25" s="37" t="s">
        <v>220</v>
      </c>
      <c r="G25" s="108" t="e">
        <f>(((D20+D21+D22)/(1-(F18+F17)))*F19)</f>
        <v>#DIV/0!</v>
      </c>
      <c r="H25" s="91"/>
    </row>
    <row r="26" spans="1:8" ht="20.149999999999999" hidden="1" customHeight="1" thickBot="1" x14ac:dyDescent="0.3">
      <c r="A26" s="81"/>
      <c r="B26" s="42" t="s">
        <v>223</v>
      </c>
      <c r="C26" s="39" t="str">
        <f>CONCATENATE("Módulo 6 - Tributos - COFINS - alíquota do Lucro Real - ",PERC_COFINS,"%"," - (Apresentar média)")</f>
        <v>Módulo 6 - Tributos - COFINS - alíquota do Lucro Real - 3% - (Apresentar média)</v>
      </c>
      <c r="D26" s="110" t="e">
        <f>G14*F20</f>
        <v>#DIV/0!</v>
      </c>
      <c r="E26" s="84"/>
      <c r="F26" s="36" t="s">
        <v>222</v>
      </c>
      <c r="G26" s="188" t="e">
        <f>(((D20+D21+D22)/(1-(F18+F17)))*F20)</f>
        <v>#DIV/0!</v>
      </c>
      <c r="H26" s="91"/>
    </row>
    <row r="27" spans="1:8" ht="20.149999999999999" hidden="1" customHeight="1" thickBot="1" x14ac:dyDescent="0.3">
      <c r="A27" s="81"/>
      <c r="B27" s="594" t="s">
        <v>227</v>
      </c>
      <c r="C27" s="594" t="s">
        <v>227</v>
      </c>
      <c r="D27" s="109" t="e">
        <f>SUM(D24:D26)</f>
        <v>#DIV/0!</v>
      </c>
      <c r="E27" s="88"/>
      <c r="F27" s="96"/>
      <c r="G27" s="109" t="e">
        <f>SUM(G24:G26)</f>
        <v>#DIV/0!</v>
      </c>
      <c r="H27" s="91"/>
    </row>
    <row r="28" spans="1:8" ht="20.149999999999999" hidden="1" customHeight="1" thickBot="1" x14ac:dyDescent="0.3">
      <c r="A28" s="81"/>
      <c r="B28" s="591" t="s">
        <v>228</v>
      </c>
      <c r="C28" s="591"/>
      <c r="D28" s="112">
        <f>ROUND(IF(D6=0,0,ROUND(D20+D23+D27,2)),2)</f>
        <v>0</v>
      </c>
      <c r="E28" s="89"/>
      <c r="F28" s="343"/>
      <c r="G28" s="94"/>
    </row>
    <row r="29" spans="1:8" ht="20.149999999999999" hidden="1" customHeight="1" thickBot="1" x14ac:dyDescent="0.3">
      <c r="A29" s="81"/>
      <c r="B29" s="584" t="s">
        <v>229</v>
      </c>
      <c r="C29" s="584"/>
      <c r="D29" s="114" t="e">
        <f>D28/D6</f>
        <v>#DIV/0!</v>
      </c>
      <c r="E29" s="90"/>
      <c r="F29" s="343"/>
    </row>
    <row r="30" spans="1:8" ht="6.75" hidden="1" customHeight="1" thickBot="1" x14ac:dyDescent="0.3">
      <c r="B30" s="95"/>
      <c r="C30" s="95"/>
      <c r="D30" s="95"/>
      <c r="E30" s="79"/>
    </row>
    <row r="31" spans="1:8" ht="20.149999999999999" hidden="1" customHeight="1" thickBot="1" x14ac:dyDescent="0.3">
      <c r="A31" s="81"/>
      <c r="B31" s="585" t="s">
        <v>230</v>
      </c>
      <c r="C31" s="585"/>
      <c r="D31" s="101">
        <f>ENCARGOS!C57</f>
        <v>0.72899999999999998</v>
      </c>
      <c r="E31" s="83"/>
    </row>
    <row r="32" spans="1:8" ht="20.149999999999999" hidden="1" customHeight="1" thickBot="1" x14ac:dyDescent="0.3">
      <c r="B32" s="586"/>
      <c r="C32" s="587"/>
      <c r="D32" s="587"/>
      <c r="E32" s="587"/>
      <c r="F32" s="587"/>
      <c r="G32" s="588"/>
    </row>
    <row r="33" spans="1:8" ht="20.149999999999999" hidden="1" customHeight="1" thickBot="1" x14ac:dyDescent="0.3">
      <c r="A33" s="81"/>
      <c r="B33" s="597" t="str">
        <f>C326</f>
        <v>Carregador - 220 horas - diurno</v>
      </c>
      <c r="C33" s="595"/>
      <c r="D33" s="595"/>
      <c r="E33" s="595"/>
      <c r="F33" s="595"/>
      <c r="G33" s="595"/>
      <c r="H33" s="91"/>
    </row>
    <row r="34" spans="1:8" ht="20.149999999999999" hidden="1" customHeight="1" thickBot="1" x14ac:dyDescent="0.3">
      <c r="A34" s="81"/>
      <c r="B34" s="592" t="s">
        <v>206</v>
      </c>
      <c r="C34" s="592"/>
      <c r="D34" s="183" t="s">
        <v>207</v>
      </c>
      <c r="E34" s="97"/>
      <c r="H34" s="91"/>
    </row>
    <row r="35" spans="1:8" ht="20.149999999999999" hidden="1" customHeight="1" thickBot="1" x14ac:dyDescent="0.3">
      <c r="A35" s="81"/>
      <c r="B35" s="38" t="s">
        <v>129</v>
      </c>
      <c r="C35" s="39" t="str">
        <f t="shared" ref="C35" si="0">CONCATENATE("Módulo 1 - Composição da Remuneração - ",B33)</f>
        <v>Módulo 1 - Composição da Remuneração - Carregador - 220 horas - diurno</v>
      </c>
      <c r="D35" s="110">
        <f>VLOOKUP(B33,'SAL E BENEF'!$C$69:$Q$86,14,0)</f>
        <v>0</v>
      </c>
      <c r="E35" s="84"/>
      <c r="H35" s="91"/>
    </row>
    <row r="36" spans="1:8" ht="20.149999999999999" hidden="1" customHeight="1" thickBot="1" x14ac:dyDescent="0.3">
      <c r="A36" s="81"/>
      <c r="B36" s="40" t="s">
        <v>131</v>
      </c>
      <c r="C36" s="41" t="s">
        <v>208</v>
      </c>
      <c r="D36" s="111">
        <f>D35*PERC_ENC_GERAL</f>
        <v>0</v>
      </c>
      <c r="E36" s="84"/>
      <c r="H36" s="91"/>
    </row>
    <row r="37" spans="1:8" ht="20.149999999999999" hidden="1" customHeight="1" thickBot="1" x14ac:dyDescent="0.3">
      <c r="A37" s="81"/>
      <c r="B37" s="38" t="s">
        <v>209</v>
      </c>
      <c r="C37" s="39" t="str">
        <f>CONCATENATE("Submódulo 2.3 - ", 'SAL E BENEF'!$G$107)</f>
        <v>Submódulo 2.3 - Transporte Empregado</v>
      </c>
      <c r="D37" s="189" t="e">
        <f>VLOOKUP(B33,'SAL E BENEF'!$C$108:$Q$125,4,0)</f>
        <v>#DIV/0!</v>
      </c>
      <c r="E37" s="84"/>
      <c r="H37" s="91"/>
    </row>
    <row r="38" spans="1:8" ht="20.149999999999999" hidden="1" customHeight="1" thickBot="1" x14ac:dyDescent="0.3">
      <c r="A38" s="81"/>
      <c r="B38" s="40" t="s">
        <v>210</v>
      </c>
      <c r="C38" s="41" t="str">
        <f>CONCATENATE("Submódulo 2.3 - ",'SAL E BENEF'!$H$107)</f>
        <v>Submódulo 2.3 - Auxílio-Refeição/Alimentação</v>
      </c>
      <c r="D38" s="111">
        <f>VLOOKUP(B33,'SAL E BENEF'!$C$108:$Q$125,6,0)</f>
        <v>0</v>
      </c>
      <c r="E38" s="84"/>
      <c r="H38" s="91"/>
    </row>
    <row r="39" spans="1:8" ht="20.149999999999999" hidden="1" customHeight="1" thickBot="1" x14ac:dyDescent="0.3">
      <c r="A39" s="81"/>
      <c r="B39" s="38" t="s">
        <v>210</v>
      </c>
      <c r="C39" s="39" t="str">
        <f>CONCATENATE("Submódulo 2.3 - ",'SAL E BENEF'!$I$107)</f>
        <v>Submódulo 2.3 - Seguro Acidente de Trabalho</v>
      </c>
      <c r="D39" s="189">
        <f>VLOOKUP($B$4,'SAL E BENEF'!$C$108:$Q$125,7,0)</f>
        <v>0</v>
      </c>
      <c r="E39" s="85"/>
      <c r="F39" s="596" t="s">
        <v>211</v>
      </c>
      <c r="G39" s="596"/>
    </row>
    <row r="40" spans="1:8" ht="20.149999999999999" hidden="1" customHeight="1" thickBot="1" x14ac:dyDescent="0.3">
      <c r="A40" s="81"/>
      <c r="B40" s="40" t="s">
        <v>210</v>
      </c>
      <c r="C40" s="41" t="str">
        <f>CONCATENATE("Submódulo 2.3 - ",'SAL E BENEF'!$J$107)</f>
        <v>Submódulo 2.3 - Seguro de Vida (inc. aux. Morte funeral, etc.) SINTTEL</v>
      </c>
      <c r="D40" s="111">
        <f>VLOOKUP(B33,'SAL E BENEF'!$C$108:$Q$125,8,0)</f>
        <v>0</v>
      </c>
      <c r="E40" s="84"/>
      <c r="F40" s="28" t="s">
        <v>212</v>
      </c>
      <c r="G40" s="188" t="e">
        <f>D49</f>
        <v>#DIV/0!</v>
      </c>
      <c r="H40" s="91"/>
    </row>
    <row r="41" spans="1:8" ht="20.149999999999999" hidden="1" customHeight="1" thickBot="1" x14ac:dyDescent="0.3">
      <c r="A41" s="81"/>
      <c r="B41" s="38" t="s">
        <v>210</v>
      </c>
      <c r="C41" s="39" t="str">
        <f>CONCATENATE("Submódulo 2.3 - ",'SAL E BENEF'!$K$107)</f>
        <v>Submódulo 2.3 - Benefício social Familiar</v>
      </c>
      <c r="D41" s="189">
        <f>VLOOKUP(B33,'SAL E BENEF'!$C$108:$Q$125,9,0)</f>
        <v>0</v>
      </c>
      <c r="E41" s="84"/>
      <c r="F41" s="29" t="s">
        <v>213</v>
      </c>
      <c r="G41" s="115" t="e">
        <f>G40+D50</f>
        <v>#DIV/0!</v>
      </c>
      <c r="H41" s="91"/>
    </row>
    <row r="42" spans="1:8" ht="20.149999999999999" hidden="1" customHeight="1" thickBot="1" x14ac:dyDescent="0.3">
      <c r="A42" s="81"/>
      <c r="B42" s="40" t="s">
        <v>210</v>
      </c>
      <c r="C42" s="41" t="str">
        <f>CONCATENATE("Submódulo 2.3 - ",'SAL E BENEF'!$L$107)</f>
        <v>Submódulo 2.3 - Cesta Básica</v>
      </c>
      <c r="D42" s="111">
        <f>VLOOKUP(B33,'SAL E BENEF'!$C$108:$Q$125,10,0)</f>
        <v>0</v>
      </c>
      <c r="E42" s="84"/>
      <c r="F42" s="30" t="s">
        <v>214</v>
      </c>
      <c r="G42" s="116" t="e">
        <f>D49+D50+D51</f>
        <v>#DIV/0!</v>
      </c>
      <c r="H42" s="91"/>
    </row>
    <row r="43" spans="1:8" ht="20.149999999999999" hidden="1" customHeight="1" thickBot="1" x14ac:dyDescent="0.3">
      <c r="A43" s="81"/>
      <c r="B43" s="38" t="s">
        <v>210</v>
      </c>
      <c r="C43" s="39" t="str">
        <f>CONCATENATE("Submódulo 2.3 - ",'SAL E BENEF'!$M$107)</f>
        <v>Submódulo 2.3 - Plano Odontológico SEAC</v>
      </c>
      <c r="D43" s="189">
        <f>VLOOKUP(B33,'SAL E BENEF'!$C$108:$Q$125,11,0)</f>
        <v>0</v>
      </c>
      <c r="E43" s="84"/>
      <c r="F43" s="102" t="s">
        <v>215</v>
      </c>
      <c r="G43" s="117" t="e">
        <f>G42/$F$16</f>
        <v>#DIV/0!</v>
      </c>
      <c r="H43" s="91"/>
    </row>
    <row r="44" spans="1:8" ht="20.149999999999999" hidden="1" customHeight="1" thickBot="1" x14ac:dyDescent="0.3">
      <c r="A44" s="81"/>
      <c r="B44" s="40" t="s">
        <v>210</v>
      </c>
      <c r="C44" s="41" t="str">
        <f>CONCATENATE("Submódulo 2.3 - ",'SAL E BENEF'!$N$107)</f>
        <v>Submódulo 2.3 - Plano Odontológico SINTTEL</v>
      </c>
      <c r="D44" s="111" t="str">
        <f>IF(B33=C364,VLOOKUP(B33,'SAL E BENEF'!$C$108:$Q$125,12,0),"0,00")</f>
        <v>0,00</v>
      </c>
      <c r="E44" s="84"/>
      <c r="H44" s="91"/>
    </row>
    <row r="45" spans="1:8" ht="20.149999999999999" hidden="1" customHeight="1" thickBot="1" x14ac:dyDescent="0.3">
      <c r="A45" s="81"/>
      <c r="B45" s="38" t="s">
        <v>210</v>
      </c>
      <c r="C45" s="39" t="str">
        <f>CONCATENATE("Submódulo 2.3 - ",'SAL E BENEF'!$O$107)</f>
        <v>Submódulo 2.3 - Plano de Saúde</v>
      </c>
      <c r="D45" s="189">
        <f>VLOOKUP(B33,'SAL E BENEF'!$C$108:$Q$125,13,0)</f>
        <v>0</v>
      </c>
      <c r="E45" s="84"/>
      <c r="F45" s="76">
        <f t="shared" ref="F45" si="1">1-((SUM(F47:F49))/1)</f>
        <v>0.91349999999999998</v>
      </c>
      <c r="G45" s="35" t="s">
        <v>216</v>
      </c>
      <c r="H45" s="91"/>
    </row>
    <row r="46" spans="1:8" ht="20.149999999999999" hidden="1" customHeight="1" thickBot="1" x14ac:dyDescent="0.3">
      <c r="A46" s="81"/>
      <c r="B46" s="40" t="s">
        <v>210</v>
      </c>
      <c r="C46" s="41" t="str">
        <f>CONCATENATE("Submódulo 2.3 - ",'SAL E BENEF'!$P$107)</f>
        <v>Submódulo 2.3 - Auxílio Creche SINTTEL</v>
      </c>
      <c r="D46" s="111">
        <f>VLOOKUP(B33,'SAL E BENEF'!$C$108:$Q$125,14,0)</f>
        <v>0</v>
      </c>
      <c r="E46" s="84"/>
      <c r="F46" s="33">
        <f t="shared" ref="F46" si="2">SUM(F48:F49)</f>
        <v>3.6499999999999998E-2</v>
      </c>
      <c r="G46" s="34" t="s">
        <v>217</v>
      </c>
      <c r="H46" s="91"/>
    </row>
    <row r="47" spans="1:8" ht="20.149999999999999" hidden="1" customHeight="1" thickBot="1" x14ac:dyDescent="0.3">
      <c r="A47" s="81"/>
      <c r="B47" s="38" t="s">
        <v>210</v>
      </c>
      <c r="C47" s="39" t="str">
        <f>CONCATENATE("Submódulo 2.3 - ",'SAL E BENEF'!$Q$107)</f>
        <v>Submódulo 2.3 - Benefícios Intervalista</v>
      </c>
      <c r="D47" s="189" t="e">
        <f>VLOOKUP(B33,'SAL E BENEF'!$C$108:$Q$125,15,0)</f>
        <v>#DIV/0!</v>
      </c>
      <c r="E47" s="84"/>
      <c r="F47" s="31">
        <f>PERC_ISS%</f>
        <v>0.05</v>
      </c>
      <c r="G47" s="32" t="s">
        <v>218</v>
      </c>
      <c r="H47" s="91"/>
    </row>
    <row r="48" spans="1:8" ht="20.149999999999999" hidden="1" customHeight="1" thickBot="1" x14ac:dyDescent="0.3">
      <c r="A48" s="81"/>
      <c r="B48" s="40" t="s">
        <v>210</v>
      </c>
      <c r="C48" s="41" t="s">
        <v>219</v>
      </c>
      <c r="D48" s="111">
        <f>VLOOKUP(B33,UNIFORMES!$B$5:$C$22,2,0)</f>
        <v>0</v>
      </c>
      <c r="E48" s="84"/>
      <c r="F48" s="33">
        <f>PERC_PIS%</f>
        <v>6.5000000000000006E-3</v>
      </c>
      <c r="G48" s="34" t="s">
        <v>220</v>
      </c>
      <c r="H48" s="91"/>
    </row>
    <row r="49" spans="1:8" ht="20.149999999999999" hidden="1" customHeight="1" thickBot="1" x14ac:dyDescent="0.3">
      <c r="A49" s="81"/>
      <c r="B49" s="593" t="s">
        <v>221</v>
      </c>
      <c r="C49" s="593"/>
      <c r="D49" s="112" t="e">
        <f t="shared" ref="D49" si="3">SUM(D35:D48)</f>
        <v>#DIV/0!</v>
      </c>
      <c r="E49" s="86"/>
      <c r="F49" s="31">
        <f>PERC_COFINS%</f>
        <v>0.03</v>
      </c>
      <c r="G49" s="32" t="s">
        <v>222</v>
      </c>
      <c r="H49" s="91"/>
    </row>
    <row r="50" spans="1:8" ht="20.149999999999999" hidden="1" customHeight="1" thickBot="1" x14ac:dyDescent="0.3">
      <c r="A50" s="81"/>
      <c r="B50" s="42" t="s">
        <v>223</v>
      </c>
      <c r="C50" s="39" t="str">
        <f t="shared" ref="C50" si="4">CONCATENATE("Módulo 6 - Custos Indiretos - CALCULADO ",F50*100,"%")</f>
        <v>Módulo 6 - Custos Indiretos - CALCULADO 0%</v>
      </c>
      <c r="D50" s="110" t="e">
        <f t="shared" ref="D50" si="5">D49*F50</f>
        <v>#DIV/0!</v>
      </c>
      <c r="E50" s="84"/>
      <c r="F50" s="33">
        <f>PERC_CUSTOS_INDIRETOS%</f>
        <v>0</v>
      </c>
      <c r="G50" s="34" t="s">
        <v>224</v>
      </c>
      <c r="H50" s="91"/>
    </row>
    <row r="51" spans="1:8" ht="20.149999999999999" hidden="1" customHeight="1" thickBot="1" x14ac:dyDescent="0.3">
      <c r="A51" s="81"/>
      <c r="B51" s="43" t="s">
        <v>223</v>
      </c>
      <c r="C51" s="41" t="str">
        <f t="shared" ref="C51" si="6">CONCATENATE("Módulo 6 - Lucro - média elaborada pela CGU ",F51*100,"%")</f>
        <v>Módulo 6 - Lucro - média elaborada pela CGU 0%</v>
      </c>
      <c r="D51" s="111" t="e">
        <f t="shared" ref="D51" si="7">G41*F51</f>
        <v>#DIV/0!</v>
      </c>
      <c r="E51" s="85"/>
      <c r="F51" s="31">
        <f>PERC_Lucro%</f>
        <v>0</v>
      </c>
      <c r="G51" s="32" t="s">
        <v>132</v>
      </c>
    </row>
    <row r="52" spans="1:8" ht="20.149999999999999" hidden="1" customHeight="1" thickBot="1" x14ac:dyDescent="0.3">
      <c r="A52" s="81"/>
      <c r="B52" s="594" t="s">
        <v>225</v>
      </c>
      <c r="C52" s="594"/>
      <c r="D52" s="113" t="e">
        <f t="shared" ref="D52" si="8">SUM(D50:D51)</f>
        <v>#DIV/0!</v>
      </c>
      <c r="E52" s="87"/>
      <c r="F52" s="93"/>
      <c r="G52" s="93"/>
    </row>
    <row r="53" spans="1:8" ht="20.149999999999999" hidden="1" customHeight="1" thickBot="1" x14ac:dyDescent="0.3">
      <c r="A53" s="81"/>
      <c r="B53" s="42" t="s">
        <v>223</v>
      </c>
      <c r="C53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53" s="110" t="e">
        <f t="shared" ref="D53" si="9">G43*F47</f>
        <v>#DIV/0!</v>
      </c>
      <c r="E53" s="84"/>
      <c r="F53" s="36" t="s">
        <v>226</v>
      </c>
      <c r="G53" s="188" t="e">
        <f t="shared" ref="G53" si="10">(((D49+D50+D51)/(1-(F47+F46)))*F47)</f>
        <v>#DIV/0!</v>
      </c>
      <c r="H53" s="91"/>
    </row>
    <row r="54" spans="1:8" ht="20.149999999999999" hidden="1" customHeight="1" thickBot="1" x14ac:dyDescent="0.3">
      <c r="A54" s="81"/>
      <c r="B54" s="43" t="s">
        <v>223</v>
      </c>
      <c r="C54" s="41" t="str">
        <f>CONCATENATE("Módulo 6 - Tributos - PIS - alíquota do Lucro Real ",PERC_PIS,"%"," - (Apresentar média)")</f>
        <v>Módulo 6 - Tributos - PIS - alíquota do Lucro Real 0,65% - (Apresentar média)</v>
      </c>
      <c r="D54" s="111" t="e">
        <f t="shared" ref="D54" si="11">G43*F48</f>
        <v>#DIV/0!</v>
      </c>
      <c r="E54" s="84"/>
      <c r="F54" s="37" t="s">
        <v>220</v>
      </c>
      <c r="G54" s="108" t="e">
        <f t="shared" ref="G54" si="12">(((D49+D50+D51)/(1-(F47+F46)))*F48)</f>
        <v>#DIV/0!</v>
      </c>
      <c r="H54" s="91"/>
    </row>
    <row r="55" spans="1:8" ht="20.149999999999999" hidden="1" customHeight="1" thickBot="1" x14ac:dyDescent="0.3">
      <c r="A55" s="81"/>
      <c r="B55" s="42" t="s">
        <v>223</v>
      </c>
      <c r="C55" s="39" t="str">
        <f>CONCATENATE("Módulo 6 - Tributos - COFINS - alíquota do Lucro Real - ",PERC_COFINS,"%"," - (Apresentar média)")</f>
        <v>Módulo 6 - Tributos - COFINS - alíquota do Lucro Real - 3% - (Apresentar média)</v>
      </c>
      <c r="D55" s="110" t="e">
        <f t="shared" ref="D55" si="13">G43*F49</f>
        <v>#DIV/0!</v>
      </c>
      <c r="E55" s="84"/>
      <c r="F55" s="36" t="s">
        <v>222</v>
      </c>
      <c r="G55" s="188" t="e">
        <f t="shared" ref="G55" si="14">(((D49+D50+D51)/(1-(F47+F46)))*F49)</f>
        <v>#DIV/0!</v>
      </c>
      <c r="H55" s="91"/>
    </row>
    <row r="56" spans="1:8" ht="20.149999999999999" hidden="1" customHeight="1" thickBot="1" x14ac:dyDescent="0.3">
      <c r="A56" s="81"/>
      <c r="B56" s="594" t="s">
        <v>227</v>
      </c>
      <c r="C56" s="594" t="s">
        <v>227</v>
      </c>
      <c r="D56" s="109" t="e">
        <f t="shared" ref="D56" si="15">SUM(D53:D55)</f>
        <v>#DIV/0!</v>
      </c>
      <c r="E56" s="88"/>
      <c r="F56" s="96"/>
      <c r="G56" s="109" t="e">
        <f t="shared" ref="G56" si="16">SUM(G53:G55)</f>
        <v>#DIV/0!</v>
      </c>
      <c r="H56" s="91"/>
    </row>
    <row r="57" spans="1:8" ht="20.149999999999999" hidden="1" customHeight="1" thickBot="1" x14ac:dyDescent="0.3">
      <c r="A57" s="81"/>
      <c r="B57" s="591" t="s">
        <v>228</v>
      </c>
      <c r="C57" s="591"/>
      <c r="D57" s="112">
        <f>ROUND(IF(D35=0,0,ROUND(D49+D52+D56,2)),2)</f>
        <v>0</v>
      </c>
      <c r="E57" s="89"/>
      <c r="F57" s="343"/>
      <c r="G57" s="94"/>
    </row>
    <row r="58" spans="1:8" ht="20.149999999999999" hidden="1" customHeight="1" thickBot="1" x14ac:dyDescent="0.3">
      <c r="A58" s="81"/>
      <c r="B58" s="584" t="s">
        <v>229</v>
      </c>
      <c r="C58" s="584"/>
      <c r="D58" s="114" t="e">
        <f>D57/D35</f>
        <v>#DIV/0!</v>
      </c>
      <c r="E58" s="90"/>
      <c r="F58" s="343"/>
    </row>
    <row r="59" spans="1:8" ht="6.75" hidden="1" customHeight="1" thickBot="1" x14ac:dyDescent="0.3">
      <c r="B59" s="95"/>
      <c r="C59" s="95"/>
      <c r="D59" s="95"/>
      <c r="E59" s="79"/>
    </row>
    <row r="60" spans="1:8" ht="20.149999999999999" hidden="1" customHeight="1" thickBot="1" x14ac:dyDescent="0.3">
      <c r="A60" s="81"/>
      <c r="B60" s="585" t="s">
        <v>230</v>
      </c>
      <c r="C60" s="585"/>
      <c r="D60" s="101">
        <f>ENCARGOS!$C$57</f>
        <v>0.72899999999999998</v>
      </c>
      <c r="E60" s="83"/>
    </row>
    <row r="61" spans="1:8" ht="20.149999999999999" hidden="1" customHeight="1" thickBot="1" x14ac:dyDescent="0.3">
      <c r="B61" s="586"/>
      <c r="C61" s="587"/>
      <c r="D61" s="587"/>
      <c r="E61" s="587"/>
      <c r="F61" s="587"/>
      <c r="G61" s="588"/>
    </row>
    <row r="62" spans="1:8" ht="20.149999999999999" hidden="1" customHeight="1" thickBot="1" x14ac:dyDescent="0.3">
      <c r="A62" s="81"/>
      <c r="B62" s="595" t="str">
        <f>C327</f>
        <v>Copeira - 220 horas - diurno</v>
      </c>
      <c r="C62" s="595"/>
      <c r="D62" s="595"/>
      <c r="E62" s="595"/>
      <c r="F62" s="595"/>
      <c r="G62" s="595"/>
      <c r="H62" s="91"/>
    </row>
    <row r="63" spans="1:8" ht="20.149999999999999" hidden="1" customHeight="1" thickBot="1" x14ac:dyDescent="0.3">
      <c r="A63" s="81"/>
      <c r="B63" s="592" t="s">
        <v>206</v>
      </c>
      <c r="C63" s="592"/>
      <c r="D63" s="183" t="s">
        <v>207</v>
      </c>
      <c r="E63" s="97"/>
      <c r="H63" s="91"/>
    </row>
    <row r="64" spans="1:8" ht="20.149999999999999" hidden="1" customHeight="1" thickBot="1" x14ac:dyDescent="0.3">
      <c r="A64" s="81"/>
      <c r="B64" s="38" t="s">
        <v>129</v>
      </c>
      <c r="C64" s="39" t="str">
        <f t="shared" ref="C64" si="17">CONCATENATE("Módulo 1 - Composição da Remuneração - ",B62)</f>
        <v>Módulo 1 - Composição da Remuneração - Copeira - 220 horas - diurno</v>
      </c>
      <c r="D64" s="110">
        <f>VLOOKUP(B62,'SAL E BENEF'!$C$69:$Q$86,14,0)</f>
        <v>0</v>
      </c>
      <c r="E64" s="84"/>
      <c r="H64" s="91"/>
    </row>
    <row r="65" spans="1:15" ht="20.149999999999999" hidden="1" customHeight="1" thickBot="1" x14ac:dyDescent="0.3">
      <c r="A65" s="81"/>
      <c r="B65" s="40" t="s">
        <v>131</v>
      </c>
      <c r="C65" s="41" t="s">
        <v>208</v>
      </c>
      <c r="D65" s="111">
        <f>D64*PERC_ENC_GERAL</f>
        <v>0</v>
      </c>
      <c r="E65" s="84"/>
      <c r="H65" s="91"/>
    </row>
    <row r="66" spans="1:15" ht="20.149999999999999" hidden="1" customHeight="1" thickBot="1" x14ac:dyDescent="0.3">
      <c r="A66" s="81"/>
      <c r="B66" s="38" t="s">
        <v>209</v>
      </c>
      <c r="C66" s="39" t="str">
        <f>CONCATENATE("Submódulo 2.3 - ", 'SAL E BENEF'!$G$107)</f>
        <v>Submódulo 2.3 - Transporte Empregado</v>
      </c>
      <c r="D66" s="189" t="e">
        <f>VLOOKUP(B62,'SAL E BENEF'!$C$108:$Q$125,4,0)</f>
        <v>#DIV/0!</v>
      </c>
      <c r="E66" s="84"/>
      <c r="H66" s="91"/>
    </row>
    <row r="67" spans="1:15" ht="20.149999999999999" hidden="1" customHeight="1" thickBot="1" x14ac:dyDescent="0.3">
      <c r="A67" s="81"/>
      <c r="B67" s="40" t="s">
        <v>210</v>
      </c>
      <c r="C67" s="41" t="str">
        <f>CONCATENATE("Submódulo 2.3 - ",'SAL E BENEF'!$H$107)</f>
        <v>Submódulo 2.3 - Auxílio-Refeição/Alimentação</v>
      </c>
      <c r="D67" s="111">
        <f>VLOOKUP(B62,'SAL E BENEF'!$C$108:$Q$125,6,0)</f>
        <v>0</v>
      </c>
      <c r="E67" s="84"/>
      <c r="H67" s="91"/>
    </row>
    <row r="68" spans="1:15" ht="20.149999999999999" hidden="1" customHeight="1" thickBot="1" x14ac:dyDescent="0.3">
      <c r="A68" s="81"/>
      <c r="B68" s="38" t="s">
        <v>210</v>
      </c>
      <c r="C68" s="39" t="str">
        <f>CONCATENATE("Submódulo 2.3 - ",'SAL E BENEF'!$I$107)</f>
        <v>Submódulo 2.3 - Seguro Acidente de Trabalho</v>
      </c>
      <c r="D68" s="189">
        <f>VLOOKUP($B$4,'SAL E BENEF'!$C$108:$Q$125,7,0)</f>
        <v>0</v>
      </c>
      <c r="E68" s="85"/>
      <c r="F68" s="596" t="s">
        <v>211</v>
      </c>
      <c r="G68" s="596"/>
    </row>
    <row r="69" spans="1:15" ht="20.149999999999999" hidden="1" customHeight="1" thickBot="1" x14ac:dyDescent="0.3">
      <c r="A69" s="81"/>
      <c r="B69" s="40" t="s">
        <v>210</v>
      </c>
      <c r="C69" s="41" t="str">
        <f>CONCATENATE("Submódulo 2.3 - ",'SAL E BENEF'!$J$107)</f>
        <v>Submódulo 2.3 - Seguro de Vida (inc. aux. Morte funeral, etc.) SINTTEL</v>
      </c>
      <c r="D69" s="111">
        <f>VLOOKUP(B62,'SAL E BENEF'!$C$108:$Q$125,8,0)</f>
        <v>0</v>
      </c>
      <c r="E69" s="84"/>
      <c r="F69" s="28" t="s">
        <v>212</v>
      </c>
      <c r="G69" s="188" t="e">
        <f>D78</f>
        <v>#DIV/0!</v>
      </c>
      <c r="H69" s="91"/>
    </row>
    <row r="70" spans="1:15" ht="20.149999999999999" hidden="1" customHeight="1" thickBot="1" x14ac:dyDescent="0.3">
      <c r="A70" s="81"/>
      <c r="B70" s="38" t="s">
        <v>210</v>
      </c>
      <c r="C70" s="39" t="str">
        <f>CONCATENATE("Submódulo 2.3 - ",'SAL E BENEF'!$K$107)</f>
        <v>Submódulo 2.3 - Benefício social Familiar</v>
      </c>
      <c r="D70" s="189">
        <f>VLOOKUP(B62,'SAL E BENEF'!$C$108:$Q$125,9,0)</f>
        <v>0</v>
      </c>
      <c r="E70" s="84"/>
      <c r="F70" s="29" t="s">
        <v>213</v>
      </c>
      <c r="G70" s="115" t="e">
        <f>G69+D79</f>
        <v>#DIV/0!</v>
      </c>
      <c r="H70" s="91"/>
    </row>
    <row r="71" spans="1:15" ht="20.149999999999999" hidden="1" customHeight="1" thickBot="1" x14ac:dyDescent="0.3">
      <c r="A71" s="81"/>
      <c r="B71" s="40" t="s">
        <v>210</v>
      </c>
      <c r="C71" s="41" t="str">
        <f>CONCATENATE("Submódulo 2.3 - ",'SAL E BENEF'!$L$107)</f>
        <v>Submódulo 2.3 - Cesta Básica</v>
      </c>
      <c r="D71" s="111">
        <f>VLOOKUP(B62,'SAL E BENEF'!$C$108:$Q$125,10,0)</f>
        <v>0</v>
      </c>
      <c r="E71" s="84"/>
      <c r="F71" s="30" t="s">
        <v>214</v>
      </c>
      <c r="G71" s="116" t="e">
        <f>D78+D79+D80</f>
        <v>#DIV/0!</v>
      </c>
      <c r="H71" s="91"/>
    </row>
    <row r="72" spans="1:15" ht="20.149999999999999" hidden="1" customHeight="1" thickBot="1" x14ac:dyDescent="0.3">
      <c r="A72" s="81"/>
      <c r="B72" s="38" t="s">
        <v>210</v>
      </c>
      <c r="C72" s="39" t="str">
        <f>CONCATENATE("Submódulo 2.3 - ",'SAL E BENEF'!$M$107)</f>
        <v>Submódulo 2.3 - Plano Odontológico SEAC</v>
      </c>
      <c r="D72" s="189">
        <f>VLOOKUP(B62,'SAL E BENEF'!$C$108:$Q$125,11,0)</f>
        <v>0</v>
      </c>
      <c r="E72" s="84"/>
      <c r="F72" s="102" t="s">
        <v>215</v>
      </c>
      <c r="G72" s="117" t="e">
        <f>G71/$F$16</f>
        <v>#DIV/0!</v>
      </c>
      <c r="H72" s="91"/>
    </row>
    <row r="73" spans="1:15" ht="20.149999999999999" hidden="1" customHeight="1" thickBot="1" x14ac:dyDescent="0.3">
      <c r="A73" s="81"/>
      <c r="B73" s="40" t="s">
        <v>210</v>
      </c>
      <c r="C73" s="41" t="str">
        <f>CONCATENATE("Submódulo 2.3 - ",'SAL E BENEF'!$N$107)</f>
        <v>Submódulo 2.3 - Plano Odontológico SINTTEL</v>
      </c>
      <c r="D73" s="111" t="str">
        <f>IF(B62=C393,VLOOKUP(B62,'SAL E BENEF'!$C$108:$Q$125,12,0),"0,00")</f>
        <v>0,00</v>
      </c>
      <c r="E73" s="84"/>
      <c r="H73" s="91"/>
    </row>
    <row r="74" spans="1:15" ht="20.149999999999999" hidden="1" customHeight="1" thickBot="1" x14ac:dyDescent="0.3">
      <c r="A74" s="81"/>
      <c r="B74" s="38" t="s">
        <v>210</v>
      </c>
      <c r="C74" s="39" t="str">
        <f>CONCATENATE("Submódulo 2.3 - ",'SAL E BENEF'!$O$107)</f>
        <v>Submódulo 2.3 - Plano de Saúde</v>
      </c>
      <c r="D74" s="189">
        <f>VLOOKUP(B62,'SAL E BENEF'!$C$108:$Q$125,13,0)</f>
        <v>0</v>
      </c>
      <c r="E74" s="84"/>
      <c r="F74" s="76">
        <f t="shared" ref="F74" si="18">1-((SUM(F76:F78))/1)</f>
        <v>0.91349999999999998</v>
      </c>
      <c r="G74" s="35" t="s">
        <v>216</v>
      </c>
      <c r="H74" s="91"/>
    </row>
    <row r="75" spans="1:15" ht="20.149999999999999" hidden="1" customHeight="1" thickBot="1" x14ac:dyDescent="0.3">
      <c r="A75" s="81"/>
      <c r="B75" s="40" t="s">
        <v>210</v>
      </c>
      <c r="C75" s="41" t="str">
        <f>CONCATENATE("Submódulo 2.3 - ",'SAL E BENEF'!$P$107)</f>
        <v>Submódulo 2.3 - Auxílio Creche SINTTEL</v>
      </c>
      <c r="D75" s="111">
        <f>VLOOKUP(B62,'SAL E BENEF'!$C$108:$Q$125,14,0)</f>
        <v>0</v>
      </c>
      <c r="E75" s="84"/>
      <c r="F75" s="33">
        <f t="shared" ref="F75" si="19">SUM(F77:F78)</f>
        <v>3.6499999999999998E-2</v>
      </c>
      <c r="G75" s="34" t="s">
        <v>217</v>
      </c>
      <c r="H75" s="91"/>
    </row>
    <row r="76" spans="1:15" ht="20.149999999999999" hidden="1" customHeight="1" thickBot="1" x14ac:dyDescent="0.3">
      <c r="A76" s="81"/>
      <c r="B76" s="38" t="s">
        <v>210</v>
      </c>
      <c r="C76" s="39" t="str">
        <f>CONCATENATE("Submódulo 2.3 - ",'SAL E BENEF'!$Q$107)</f>
        <v>Submódulo 2.3 - Benefícios Intervalista</v>
      </c>
      <c r="D76" s="189" t="e">
        <f>VLOOKUP(B62,'SAL E BENEF'!$C$108:$Q$125,15,0)</f>
        <v>#DIV/0!</v>
      </c>
      <c r="E76" s="84"/>
      <c r="F76" s="31">
        <f>PERC_ISS%</f>
        <v>0.05</v>
      </c>
      <c r="G76" s="32" t="s">
        <v>218</v>
      </c>
      <c r="H76" s="91"/>
      <c r="O76" s="78" t="s">
        <v>231</v>
      </c>
    </row>
    <row r="77" spans="1:15" ht="20.149999999999999" hidden="1" customHeight="1" thickBot="1" x14ac:dyDescent="0.3">
      <c r="A77" s="81"/>
      <c r="B77" s="40" t="s">
        <v>210</v>
      </c>
      <c r="C77" s="41" t="s">
        <v>219</v>
      </c>
      <c r="D77" s="111">
        <f>VLOOKUP(B62,UNIFORMES!$B$5:$C$22,2,0)</f>
        <v>45.705833333333345</v>
      </c>
      <c r="E77" s="84"/>
      <c r="F77" s="33">
        <f>PERC_PIS%</f>
        <v>6.5000000000000006E-3</v>
      </c>
      <c r="G77" s="34" t="s">
        <v>220</v>
      </c>
      <c r="H77" s="91"/>
      <c r="O77" s="78">
        <f>1051/611</f>
        <v>1.7201309328968903</v>
      </c>
    </row>
    <row r="78" spans="1:15" ht="20.149999999999999" hidden="1" customHeight="1" thickBot="1" x14ac:dyDescent="0.3">
      <c r="A78" s="81"/>
      <c r="B78" s="593" t="s">
        <v>221</v>
      </c>
      <c r="C78" s="593"/>
      <c r="D78" s="112" t="e">
        <f t="shared" ref="D78" si="20">SUM(D64:D77)</f>
        <v>#DIV/0!</v>
      </c>
      <c r="E78" s="86"/>
      <c r="F78" s="31">
        <f>PERC_COFINS%</f>
        <v>0.03</v>
      </c>
      <c r="G78" s="32" t="s">
        <v>222</v>
      </c>
      <c r="H78" s="91"/>
    </row>
    <row r="79" spans="1:15" ht="20.149999999999999" hidden="1" customHeight="1" thickBot="1" x14ac:dyDescent="0.3">
      <c r="A79" s="81"/>
      <c r="B79" s="42" t="s">
        <v>223</v>
      </c>
      <c r="C79" s="39" t="str">
        <f t="shared" ref="C79" si="21">CONCATENATE("Módulo 6 - Custos Indiretos - CALCULADO ",F79*100,"%")</f>
        <v>Módulo 6 - Custos Indiretos - CALCULADO 0%</v>
      </c>
      <c r="D79" s="110" t="e">
        <f t="shared" ref="D79" si="22">D78*F79</f>
        <v>#DIV/0!</v>
      </c>
      <c r="E79" s="84"/>
      <c r="F79" s="33">
        <f>PERC_CUSTOS_INDIRETOS%</f>
        <v>0</v>
      </c>
      <c r="G79" s="34" t="s">
        <v>224</v>
      </c>
      <c r="H79" s="91"/>
    </row>
    <row r="80" spans="1:15" ht="20.149999999999999" hidden="1" customHeight="1" thickBot="1" x14ac:dyDescent="0.3">
      <c r="A80" s="81"/>
      <c r="B80" s="43" t="s">
        <v>223</v>
      </c>
      <c r="C80" s="41" t="str">
        <f t="shared" ref="C80" si="23">CONCATENATE("Módulo 6 - Lucro - média elaborada pela CGU ",F80*100,"%")</f>
        <v>Módulo 6 - Lucro - média elaborada pela CGU 0%</v>
      </c>
      <c r="D80" s="111" t="e">
        <f t="shared" ref="D80" si="24">G70*F80</f>
        <v>#DIV/0!</v>
      </c>
      <c r="E80" s="85"/>
      <c r="F80" s="31">
        <f>PERC_Lucro%</f>
        <v>0</v>
      </c>
      <c r="G80" s="32" t="s">
        <v>132</v>
      </c>
    </row>
    <row r="81" spans="1:8" ht="20.149999999999999" hidden="1" customHeight="1" thickBot="1" x14ac:dyDescent="0.3">
      <c r="A81" s="81"/>
      <c r="B81" s="594" t="s">
        <v>225</v>
      </c>
      <c r="C81" s="594"/>
      <c r="D81" s="113" t="e">
        <f t="shared" ref="D81" si="25">SUM(D79:D80)</f>
        <v>#DIV/0!</v>
      </c>
      <c r="E81" s="87"/>
      <c r="F81" s="93"/>
      <c r="G81" s="93"/>
    </row>
    <row r="82" spans="1:8" ht="20.149999999999999" hidden="1" customHeight="1" thickBot="1" x14ac:dyDescent="0.3">
      <c r="A82" s="81"/>
      <c r="B82" s="42" t="s">
        <v>223</v>
      </c>
      <c r="C8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82" s="110" t="e">
        <f t="shared" ref="D82" si="26">G72*F76</f>
        <v>#DIV/0!</v>
      </c>
      <c r="E82" s="84"/>
      <c r="F82" s="36" t="s">
        <v>226</v>
      </c>
      <c r="G82" s="188" t="e">
        <f t="shared" ref="G82" si="27">(((D78+D79+D80)/(1-(F76+F75)))*F76)</f>
        <v>#DIV/0!</v>
      </c>
      <c r="H82" s="91"/>
    </row>
    <row r="83" spans="1:8" ht="20.149999999999999" hidden="1" customHeight="1" thickBot="1" x14ac:dyDescent="0.3">
      <c r="A83" s="81"/>
      <c r="B83" s="43" t="s">
        <v>223</v>
      </c>
      <c r="C83" s="41" t="str">
        <f>CONCATENATE("Módulo 6 - Tributos - PIS - alíquota do Lucro Real ",PERC_PIS,"%"," - (Apresentar média)")</f>
        <v>Módulo 6 - Tributos - PIS - alíquota do Lucro Real 0,65% - (Apresentar média)</v>
      </c>
      <c r="D83" s="111" t="e">
        <f t="shared" ref="D83" si="28">G72*F77</f>
        <v>#DIV/0!</v>
      </c>
      <c r="E83" s="84"/>
      <c r="F83" s="37" t="s">
        <v>220</v>
      </c>
      <c r="G83" s="108" t="e">
        <f t="shared" ref="G83" si="29">(((D78+D79+D80)/(1-(F76+F75)))*F77)</f>
        <v>#DIV/0!</v>
      </c>
      <c r="H83" s="91"/>
    </row>
    <row r="84" spans="1:8" ht="20.149999999999999" hidden="1" customHeight="1" thickBot="1" x14ac:dyDescent="0.3">
      <c r="A84" s="81"/>
      <c r="B84" s="42" t="s">
        <v>223</v>
      </c>
      <c r="C84" s="39" t="str">
        <f>CONCATENATE("Módulo 6 - Tributos - COFINS - alíquota do Lucro Real - ",PERC_COFINS,"%"," - (Apresentar média)")</f>
        <v>Módulo 6 - Tributos - COFINS - alíquota do Lucro Real - 3% - (Apresentar média)</v>
      </c>
      <c r="D84" s="110" t="e">
        <f t="shared" ref="D84" si="30">G72*F78</f>
        <v>#DIV/0!</v>
      </c>
      <c r="E84" s="84"/>
      <c r="F84" s="36" t="s">
        <v>222</v>
      </c>
      <c r="G84" s="188" t="e">
        <f t="shared" ref="G84" si="31">(((D78+D79+D80)/(1-(F76+F75)))*F78)</f>
        <v>#DIV/0!</v>
      </c>
      <c r="H84" s="91"/>
    </row>
    <row r="85" spans="1:8" ht="20.149999999999999" hidden="1" customHeight="1" thickBot="1" x14ac:dyDescent="0.3">
      <c r="A85" s="81"/>
      <c r="B85" s="594" t="s">
        <v>227</v>
      </c>
      <c r="C85" s="594" t="s">
        <v>227</v>
      </c>
      <c r="D85" s="109" t="e">
        <f t="shared" ref="D85" si="32">SUM(D82:D84)</f>
        <v>#DIV/0!</v>
      </c>
      <c r="E85" s="88"/>
      <c r="F85" s="96"/>
      <c r="G85" s="109" t="e">
        <f t="shared" ref="G85" si="33">SUM(G82:G84)</f>
        <v>#DIV/0!</v>
      </c>
      <c r="H85" s="91"/>
    </row>
    <row r="86" spans="1:8" ht="20.149999999999999" hidden="1" customHeight="1" thickBot="1" x14ac:dyDescent="0.3">
      <c r="A86" s="81"/>
      <c r="B86" s="591" t="s">
        <v>228</v>
      </c>
      <c r="C86" s="591"/>
      <c r="D86" s="112">
        <f>ROUND(IF(D64=0,0,ROUND(D78+D81+D85,2)),2)</f>
        <v>0</v>
      </c>
      <c r="E86" s="89"/>
      <c r="G86" s="94"/>
    </row>
    <row r="87" spans="1:8" ht="20.149999999999999" hidden="1" customHeight="1" thickBot="1" x14ac:dyDescent="0.3">
      <c r="A87" s="81"/>
      <c r="B87" s="584" t="s">
        <v>229</v>
      </c>
      <c r="C87" s="584"/>
      <c r="D87" s="114" t="e">
        <f>D86/D64</f>
        <v>#DIV/0!</v>
      </c>
      <c r="E87" s="90"/>
    </row>
    <row r="88" spans="1:8" ht="6.75" hidden="1" customHeight="1" thickBot="1" x14ac:dyDescent="0.3">
      <c r="B88" s="95"/>
      <c r="C88" s="95"/>
      <c r="D88" s="95"/>
      <c r="E88" s="79"/>
    </row>
    <row r="89" spans="1:8" ht="20.149999999999999" hidden="1" customHeight="1" thickBot="1" x14ac:dyDescent="0.3">
      <c r="A89" s="81"/>
      <c r="B89" s="585" t="s">
        <v>230</v>
      </c>
      <c r="C89" s="585"/>
      <c r="D89" s="101">
        <f>ENCARGOS!$C$57</f>
        <v>0.72899999999999998</v>
      </c>
      <c r="E89" s="83"/>
    </row>
    <row r="90" spans="1:8" ht="20.149999999999999" hidden="1" customHeight="1" thickBot="1" x14ac:dyDescent="0.3">
      <c r="B90" s="586"/>
      <c r="C90" s="587"/>
      <c r="D90" s="587"/>
      <c r="E90" s="587"/>
      <c r="F90" s="587"/>
      <c r="G90" s="588"/>
    </row>
    <row r="91" spans="1:8" ht="20.149999999999999" hidden="1" customHeight="1" thickBot="1" x14ac:dyDescent="0.3">
      <c r="A91" s="81"/>
      <c r="B91" s="597" t="str">
        <f>C328</f>
        <v>Garagista - 220 horas - diurno</v>
      </c>
      <c r="C91" s="595"/>
      <c r="D91" s="595"/>
      <c r="E91" s="595"/>
      <c r="F91" s="595"/>
      <c r="G91" s="595"/>
      <c r="H91" s="91"/>
    </row>
    <row r="92" spans="1:8" ht="20.149999999999999" hidden="1" customHeight="1" thickBot="1" x14ac:dyDescent="0.3">
      <c r="A92" s="81"/>
      <c r="B92" s="592" t="s">
        <v>206</v>
      </c>
      <c r="C92" s="592"/>
      <c r="D92" s="183" t="s">
        <v>207</v>
      </c>
      <c r="E92" s="97"/>
      <c r="H92" s="91"/>
    </row>
    <row r="93" spans="1:8" ht="20.149999999999999" hidden="1" customHeight="1" thickBot="1" x14ac:dyDescent="0.3">
      <c r="A93" s="81"/>
      <c r="B93" s="38" t="s">
        <v>129</v>
      </c>
      <c r="C93" s="39" t="str">
        <f t="shared" ref="C93" si="34">CONCATENATE("Módulo 1 - Composição da Remuneração - ",B91)</f>
        <v>Módulo 1 - Composição da Remuneração - Garagista - 220 horas - diurno</v>
      </c>
      <c r="D93" s="110">
        <f>VLOOKUP(B91,'SAL E BENEF'!$C$69:$Q$86,14,0)</f>
        <v>0</v>
      </c>
      <c r="E93" s="84"/>
      <c r="H93" s="91"/>
    </row>
    <row r="94" spans="1:8" ht="20.149999999999999" hidden="1" customHeight="1" thickBot="1" x14ac:dyDescent="0.3">
      <c r="A94" s="81"/>
      <c r="B94" s="40" t="s">
        <v>131</v>
      </c>
      <c r="C94" s="41" t="s">
        <v>208</v>
      </c>
      <c r="D94" s="111">
        <f>D93*PERC_ENC_GERAL</f>
        <v>0</v>
      </c>
      <c r="E94" s="84"/>
      <c r="H94" s="91"/>
    </row>
    <row r="95" spans="1:8" ht="20.149999999999999" hidden="1" customHeight="1" thickBot="1" x14ac:dyDescent="0.3">
      <c r="A95" s="81"/>
      <c r="B95" s="38" t="s">
        <v>209</v>
      </c>
      <c r="C95" s="39" t="str">
        <f>CONCATENATE("Submódulo 2.3 - ", 'SAL E BENEF'!$G$107)</f>
        <v>Submódulo 2.3 - Transporte Empregado</v>
      </c>
      <c r="D95" s="189" t="e">
        <f>VLOOKUP(B91,'SAL E BENEF'!$C$108:$Q$125,4,0)</f>
        <v>#DIV/0!</v>
      </c>
      <c r="E95" s="84"/>
      <c r="H95" s="91"/>
    </row>
    <row r="96" spans="1:8" ht="20.149999999999999" hidden="1" customHeight="1" thickBot="1" x14ac:dyDescent="0.3">
      <c r="A96" s="81"/>
      <c r="B96" s="40" t="s">
        <v>210</v>
      </c>
      <c r="C96" s="41" t="str">
        <f>CONCATENATE("Submódulo 2.3 - ",'SAL E BENEF'!$H$107)</f>
        <v>Submódulo 2.3 - Auxílio-Refeição/Alimentação</v>
      </c>
      <c r="D96" s="111">
        <f>VLOOKUP(B91,'SAL E BENEF'!$C$108:$Q$125,6,0)</f>
        <v>0</v>
      </c>
      <c r="E96" s="84"/>
      <c r="H96" s="91"/>
    </row>
    <row r="97" spans="1:8" ht="20.149999999999999" hidden="1" customHeight="1" thickBot="1" x14ac:dyDescent="0.3">
      <c r="A97" s="81"/>
      <c r="B97" s="38" t="s">
        <v>210</v>
      </c>
      <c r="C97" s="39" t="str">
        <f>CONCATENATE("Submódulo 2.3 - ",'SAL E BENEF'!$I$107)</f>
        <v>Submódulo 2.3 - Seguro Acidente de Trabalho</v>
      </c>
      <c r="D97" s="189">
        <f>VLOOKUP($B$4,'SAL E BENEF'!$C$108:$Q$125,7,0)</f>
        <v>0</v>
      </c>
      <c r="E97" s="85"/>
      <c r="F97" s="596" t="s">
        <v>211</v>
      </c>
      <c r="G97" s="596"/>
    </row>
    <row r="98" spans="1:8" ht="20.149999999999999" hidden="1" customHeight="1" thickBot="1" x14ac:dyDescent="0.3">
      <c r="A98" s="81"/>
      <c r="B98" s="40" t="s">
        <v>210</v>
      </c>
      <c r="C98" s="41" t="str">
        <f>CONCATENATE("Submódulo 2.3 - ",'SAL E BENEF'!$J$107)</f>
        <v>Submódulo 2.3 - Seguro de Vida (inc. aux. Morte funeral, etc.) SINTTEL</v>
      </c>
      <c r="D98" s="111">
        <f>VLOOKUP(B91,'SAL E BENEF'!$C$108:$Q$125,8,0)</f>
        <v>0</v>
      </c>
      <c r="E98" s="84"/>
      <c r="F98" s="28" t="s">
        <v>212</v>
      </c>
      <c r="G98" s="188" t="e">
        <f>D107</f>
        <v>#DIV/0!</v>
      </c>
      <c r="H98" s="91"/>
    </row>
    <row r="99" spans="1:8" ht="20.149999999999999" hidden="1" customHeight="1" thickBot="1" x14ac:dyDescent="0.3">
      <c r="A99" s="81"/>
      <c r="B99" s="38" t="s">
        <v>210</v>
      </c>
      <c r="C99" s="39" t="str">
        <f>CONCATENATE("Submódulo 2.3 - ",'SAL E BENEF'!$K$107)</f>
        <v>Submódulo 2.3 - Benefício social Familiar</v>
      </c>
      <c r="D99" s="189">
        <f>VLOOKUP(B91,'SAL E BENEF'!$C$108:$Q$125,9,0)</f>
        <v>0</v>
      </c>
      <c r="E99" s="84"/>
      <c r="F99" s="29" t="s">
        <v>213</v>
      </c>
      <c r="G99" s="115" t="e">
        <f>G98+D108</f>
        <v>#DIV/0!</v>
      </c>
      <c r="H99" s="91"/>
    </row>
    <row r="100" spans="1:8" ht="20.149999999999999" hidden="1" customHeight="1" thickBot="1" x14ac:dyDescent="0.3">
      <c r="A100" s="81"/>
      <c r="B100" s="40" t="s">
        <v>210</v>
      </c>
      <c r="C100" s="41" t="str">
        <f>CONCATENATE("Submódulo 2.3 - ",'SAL E BENEF'!$L$107)</f>
        <v>Submódulo 2.3 - Cesta Básica</v>
      </c>
      <c r="D100" s="111">
        <f>VLOOKUP(B91,'SAL E BENEF'!$C$108:$Q$125,10,0)</f>
        <v>0</v>
      </c>
      <c r="E100" s="84"/>
      <c r="F100" s="30" t="s">
        <v>214</v>
      </c>
      <c r="G100" s="116" t="e">
        <f>D107+D108+D109</f>
        <v>#DIV/0!</v>
      </c>
      <c r="H100" s="91"/>
    </row>
    <row r="101" spans="1:8" ht="20.149999999999999" hidden="1" customHeight="1" thickBot="1" x14ac:dyDescent="0.3">
      <c r="A101" s="81"/>
      <c r="B101" s="38" t="s">
        <v>210</v>
      </c>
      <c r="C101" s="39" t="str">
        <f>CONCATENATE("Submódulo 2.3 - ",'SAL E BENEF'!$M$107)</f>
        <v>Submódulo 2.3 - Plano Odontológico SEAC</v>
      </c>
      <c r="D101" s="189">
        <f>VLOOKUP(B91,'SAL E BENEF'!$C$108:$Q$125,11,0)</f>
        <v>0</v>
      </c>
      <c r="E101" s="84"/>
      <c r="F101" s="102" t="s">
        <v>215</v>
      </c>
      <c r="G101" s="117" t="e">
        <f>G100/$F$16</f>
        <v>#DIV/0!</v>
      </c>
      <c r="H101" s="91"/>
    </row>
    <row r="102" spans="1:8" ht="20.149999999999999" hidden="1" customHeight="1" thickBot="1" x14ac:dyDescent="0.3">
      <c r="A102" s="81"/>
      <c r="B102" s="40" t="s">
        <v>210</v>
      </c>
      <c r="C102" s="41" t="str">
        <f>CONCATENATE("Submódulo 2.3 - ",'SAL E BENEF'!$N$107)</f>
        <v>Submódulo 2.3 - Plano Odontológico SINTTEL</v>
      </c>
      <c r="D102" s="111" t="str">
        <f>IF(B91=C422,VLOOKUP(B91,'SAL E BENEF'!$C$108:$Q$125,12,0),"0,00")</f>
        <v>0,00</v>
      </c>
      <c r="E102" s="84"/>
      <c r="H102" s="91"/>
    </row>
    <row r="103" spans="1:8" ht="20.149999999999999" hidden="1" customHeight="1" thickBot="1" x14ac:dyDescent="0.3">
      <c r="A103" s="81"/>
      <c r="B103" s="38" t="s">
        <v>210</v>
      </c>
      <c r="C103" s="39" t="str">
        <f>CONCATENATE("Submódulo 2.3 - ",'SAL E BENEF'!$O$107)</f>
        <v>Submódulo 2.3 - Plano de Saúde</v>
      </c>
      <c r="D103" s="189">
        <f>VLOOKUP(B91,'SAL E BENEF'!$C$108:$Q$125,13,0)</f>
        <v>0</v>
      </c>
      <c r="E103" s="84"/>
      <c r="F103" s="76">
        <f t="shared" ref="F103" si="35">1-((SUM(F105:F107))/1)</f>
        <v>0.91349999999999998</v>
      </c>
      <c r="G103" s="35" t="s">
        <v>216</v>
      </c>
      <c r="H103" s="91"/>
    </row>
    <row r="104" spans="1:8" ht="20.149999999999999" hidden="1" customHeight="1" thickBot="1" x14ac:dyDescent="0.3">
      <c r="A104" s="81"/>
      <c r="B104" s="40" t="s">
        <v>210</v>
      </c>
      <c r="C104" s="41" t="str">
        <f>CONCATENATE("Submódulo 2.3 - ",'SAL E BENEF'!$P$107)</f>
        <v>Submódulo 2.3 - Auxílio Creche SINTTEL</v>
      </c>
      <c r="D104" s="111">
        <f>VLOOKUP(B91,'SAL E BENEF'!$C$108:$Q$125,14,0)</f>
        <v>0</v>
      </c>
      <c r="E104" s="84"/>
      <c r="F104" s="33">
        <f t="shared" ref="F104" si="36">SUM(F106:F107)</f>
        <v>3.6499999999999998E-2</v>
      </c>
      <c r="G104" s="34" t="s">
        <v>217</v>
      </c>
      <c r="H104" s="91"/>
    </row>
    <row r="105" spans="1:8" ht="20.149999999999999" hidden="1" customHeight="1" thickBot="1" x14ac:dyDescent="0.3">
      <c r="A105" s="81"/>
      <c r="B105" s="38" t="s">
        <v>210</v>
      </c>
      <c r="C105" s="39" t="str">
        <f>CONCATENATE("Submódulo 2.3 - ",'SAL E BENEF'!$Q$107)</f>
        <v>Submódulo 2.3 - Benefícios Intervalista</v>
      </c>
      <c r="D105" s="189" t="e">
        <f>VLOOKUP(B91,'SAL E BENEF'!$C$108:$Q$125,15,0)</f>
        <v>#DIV/0!</v>
      </c>
      <c r="E105" s="84"/>
      <c r="F105" s="31">
        <f>PERC_ISS%</f>
        <v>0.05</v>
      </c>
      <c r="G105" s="32" t="s">
        <v>218</v>
      </c>
      <c r="H105" s="91"/>
    </row>
    <row r="106" spans="1:8" ht="20.149999999999999" hidden="1" customHeight="1" thickBot="1" x14ac:dyDescent="0.3">
      <c r="A106" s="81"/>
      <c r="B106" s="40" t="s">
        <v>210</v>
      </c>
      <c r="C106" s="41" t="s">
        <v>219</v>
      </c>
      <c r="D106" s="111">
        <f>VLOOKUP(B91,UNIFORMES!$B$5:$C$22,2,0)</f>
        <v>68.137500000000003</v>
      </c>
      <c r="E106" s="84"/>
      <c r="F106" s="33">
        <f>PERC_PIS%</f>
        <v>6.5000000000000006E-3</v>
      </c>
      <c r="G106" s="34" t="s">
        <v>220</v>
      </c>
      <c r="H106" s="91"/>
    </row>
    <row r="107" spans="1:8" ht="20.149999999999999" hidden="1" customHeight="1" thickBot="1" x14ac:dyDescent="0.3">
      <c r="A107" s="81"/>
      <c r="B107" s="593" t="s">
        <v>221</v>
      </c>
      <c r="C107" s="593"/>
      <c r="D107" s="112" t="e">
        <f t="shared" ref="D107" si="37">SUM(D93:D106)</f>
        <v>#DIV/0!</v>
      </c>
      <c r="E107" s="86"/>
      <c r="F107" s="31">
        <f>PERC_COFINS%</f>
        <v>0.03</v>
      </c>
      <c r="G107" s="32" t="s">
        <v>222</v>
      </c>
      <c r="H107" s="91"/>
    </row>
    <row r="108" spans="1:8" ht="20.149999999999999" hidden="1" customHeight="1" thickBot="1" x14ac:dyDescent="0.3">
      <c r="A108" s="81"/>
      <c r="B108" s="42" t="s">
        <v>223</v>
      </c>
      <c r="C108" s="39" t="str">
        <f t="shared" ref="C108" si="38">CONCATENATE("Módulo 6 - Custos Indiretos - CALCULADO ",F108*100,"%")</f>
        <v>Módulo 6 - Custos Indiretos - CALCULADO 0%</v>
      </c>
      <c r="D108" s="110" t="e">
        <f t="shared" ref="D108" si="39">D107*F108</f>
        <v>#DIV/0!</v>
      </c>
      <c r="E108" s="84"/>
      <c r="F108" s="33">
        <f>PERC_CUSTOS_INDIRETOS%</f>
        <v>0</v>
      </c>
      <c r="G108" s="34" t="s">
        <v>224</v>
      </c>
      <c r="H108" s="91"/>
    </row>
    <row r="109" spans="1:8" ht="20.149999999999999" hidden="1" customHeight="1" thickBot="1" x14ac:dyDescent="0.3">
      <c r="A109" s="81"/>
      <c r="B109" s="43" t="s">
        <v>223</v>
      </c>
      <c r="C109" s="41" t="str">
        <f t="shared" ref="C109" si="40">CONCATENATE("Módulo 6 - Lucro - média elaborada pela CGU ",F109*100,"%")</f>
        <v>Módulo 6 - Lucro - média elaborada pela CGU 0%</v>
      </c>
      <c r="D109" s="111" t="e">
        <f t="shared" ref="D109" si="41">G99*F109</f>
        <v>#DIV/0!</v>
      </c>
      <c r="E109" s="85"/>
      <c r="F109" s="31">
        <f>PERC_Lucro%</f>
        <v>0</v>
      </c>
      <c r="G109" s="32" t="s">
        <v>132</v>
      </c>
    </row>
    <row r="110" spans="1:8" ht="20.149999999999999" hidden="1" customHeight="1" thickBot="1" x14ac:dyDescent="0.3">
      <c r="A110" s="81"/>
      <c r="B110" s="594" t="s">
        <v>225</v>
      </c>
      <c r="C110" s="594"/>
      <c r="D110" s="113" t="e">
        <f t="shared" ref="D110" si="42">SUM(D108:D109)</f>
        <v>#DIV/0!</v>
      </c>
      <c r="E110" s="87"/>
      <c r="F110" s="93"/>
      <c r="G110" s="93"/>
    </row>
    <row r="111" spans="1:8" ht="20.149999999999999" hidden="1" customHeight="1" thickBot="1" x14ac:dyDescent="0.3">
      <c r="A111" s="81"/>
      <c r="B111" s="42" t="s">
        <v>223</v>
      </c>
      <c r="C111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11" s="110" t="e">
        <f t="shared" ref="D111" si="43">G101*F105</f>
        <v>#DIV/0!</v>
      </c>
      <c r="E111" s="84"/>
      <c r="F111" s="36" t="s">
        <v>226</v>
      </c>
      <c r="G111" s="188" t="e">
        <f t="shared" ref="G111" si="44">(((D107+D108+D109)/(1-(F105+F104)))*F105)</f>
        <v>#DIV/0!</v>
      </c>
      <c r="H111" s="91"/>
    </row>
    <row r="112" spans="1:8" ht="20.149999999999999" hidden="1" customHeight="1" thickBot="1" x14ac:dyDescent="0.3">
      <c r="A112" s="81"/>
      <c r="B112" s="43" t="s">
        <v>223</v>
      </c>
      <c r="C112" s="41" t="str">
        <f>CONCATENATE("Módulo 6 - Tributos - PIS - alíquota do Lucro Real ",PERC_PIS,"%"," - (Apresentar média)")</f>
        <v>Módulo 6 - Tributos - PIS - alíquota do Lucro Real 0,65% - (Apresentar média)</v>
      </c>
      <c r="D112" s="111" t="e">
        <f t="shared" ref="D112" si="45">G101*F106</f>
        <v>#DIV/0!</v>
      </c>
      <c r="E112" s="84"/>
      <c r="F112" s="37" t="s">
        <v>220</v>
      </c>
      <c r="G112" s="108" t="e">
        <f t="shared" ref="G112" si="46">(((D107+D108+D109)/(1-(F105+F104)))*F106)</f>
        <v>#DIV/0!</v>
      </c>
      <c r="H112" s="91"/>
    </row>
    <row r="113" spans="1:8" ht="20.149999999999999" hidden="1" customHeight="1" thickBot="1" x14ac:dyDescent="0.3">
      <c r="A113" s="81"/>
      <c r="B113" s="42" t="s">
        <v>223</v>
      </c>
      <c r="C113" s="39" t="str">
        <f>CONCATENATE("Módulo 6 - Tributos - COFINS - alíquota do Lucro Real - ",PERC_COFINS,"%"," - (Apresentar média)")</f>
        <v>Módulo 6 - Tributos - COFINS - alíquota do Lucro Real - 3% - (Apresentar média)</v>
      </c>
      <c r="D113" s="110" t="e">
        <f t="shared" ref="D113" si="47">G101*F107</f>
        <v>#DIV/0!</v>
      </c>
      <c r="E113" s="84"/>
      <c r="F113" s="36" t="s">
        <v>222</v>
      </c>
      <c r="G113" s="188" t="e">
        <f t="shared" ref="G113" si="48">(((D107+D108+D109)/(1-(F105+F104)))*F107)</f>
        <v>#DIV/0!</v>
      </c>
      <c r="H113" s="91"/>
    </row>
    <row r="114" spans="1:8" ht="20.149999999999999" hidden="1" customHeight="1" thickBot="1" x14ac:dyDescent="0.3">
      <c r="A114" s="81"/>
      <c r="B114" s="594" t="s">
        <v>227</v>
      </c>
      <c r="C114" s="594" t="s">
        <v>227</v>
      </c>
      <c r="D114" s="109" t="e">
        <f t="shared" ref="D114" si="49">SUM(D111:D113)</f>
        <v>#DIV/0!</v>
      </c>
      <c r="E114" s="88"/>
      <c r="F114" s="96"/>
      <c r="G114" s="109" t="e">
        <f t="shared" ref="G114" si="50">SUM(G111:G113)</f>
        <v>#DIV/0!</v>
      </c>
      <c r="H114" s="91"/>
    </row>
    <row r="115" spans="1:8" ht="20.149999999999999" hidden="1" customHeight="1" thickBot="1" x14ac:dyDescent="0.3">
      <c r="A115" s="81"/>
      <c r="B115" s="591" t="s">
        <v>228</v>
      </c>
      <c r="C115" s="591"/>
      <c r="D115" s="112">
        <f>ROUND(IF(D93=0,0,ROUND(D107+D110+D114,2)),2)</f>
        <v>0</v>
      </c>
      <c r="E115" s="89"/>
      <c r="G115" s="94"/>
    </row>
    <row r="116" spans="1:8" ht="20.149999999999999" hidden="1" customHeight="1" thickBot="1" x14ac:dyDescent="0.3">
      <c r="A116" s="81"/>
      <c r="B116" s="584" t="s">
        <v>229</v>
      </c>
      <c r="C116" s="584"/>
      <c r="D116" s="114" t="e">
        <f>D115/D93</f>
        <v>#DIV/0!</v>
      </c>
      <c r="E116" s="90"/>
    </row>
    <row r="117" spans="1:8" ht="6.75" hidden="1" customHeight="1" thickBot="1" x14ac:dyDescent="0.3">
      <c r="B117" s="95"/>
      <c r="C117" s="95"/>
      <c r="D117" s="95"/>
      <c r="E117" s="79"/>
    </row>
    <row r="118" spans="1:8" ht="20.149999999999999" hidden="1" customHeight="1" thickBot="1" x14ac:dyDescent="0.3">
      <c r="A118" s="81"/>
      <c r="B118" s="585" t="s">
        <v>230</v>
      </c>
      <c r="C118" s="585"/>
      <c r="D118" s="101">
        <f>ENCARGOS!$C$57</f>
        <v>0.72899999999999998</v>
      </c>
      <c r="E118" s="83"/>
    </row>
    <row r="119" spans="1:8" ht="20.149999999999999" hidden="1" customHeight="1" thickBot="1" x14ac:dyDescent="0.3">
      <c r="B119" s="586"/>
      <c r="C119" s="587"/>
      <c r="D119" s="587"/>
      <c r="E119" s="587"/>
      <c r="F119" s="587"/>
      <c r="G119" s="588"/>
    </row>
    <row r="120" spans="1:8" ht="20.149999999999999" hidden="1" customHeight="1" thickBot="1" x14ac:dyDescent="0.3">
      <c r="A120" s="81"/>
      <c r="B120" s="595" t="str">
        <f>C329</f>
        <v>Garçom - 220 horas - diurno</v>
      </c>
      <c r="C120" s="595"/>
      <c r="D120" s="595"/>
      <c r="E120" s="595"/>
      <c r="F120" s="595"/>
      <c r="G120" s="595"/>
      <c r="H120" s="91"/>
    </row>
    <row r="121" spans="1:8" ht="20.149999999999999" hidden="1" customHeight="1" thickBot="1" x14ac:dyDescent="0.3">
      <c r="A121" s="81"/>
      <c r="B121" s="592" t="s">
        <v>206</v>
      </c>
      <c r="C121" s="592"/>
      <c r="D121" s="183" t="s">
        <v>207</v>
      </c>
      <c r="E121" s="97"/>
      <c r="H121" s="91"/>
    </row>
    <row r="122" spans="1:8" ht="20.149999999999999" hidden="1" customHeight="1" thickBot="1" x14ac:dyDescent="0.3">
      <c r="A122" s="81"/>
      <c r="B122" s="38" t="s">
        <v>129</v>
      </c>
      <c r="C122" s="39" t="str">
        <f t="shared" ref="C122" si="51">CONCATENATE("Módulo 1 - Composição da Remuneração - ",B120)</f>
        <v>Módulo 1 - Composição da Remuneração - Garçom - 220 horas - diurno</v>
      </c>
      <c r="D122" s="110">
        <f>VLOOKUP(B120,'SAL E BENEF'!$C$69:$Q$86,14,0)</f>
        <v>0</v>
      </c>
      <c r="E122" s="84"/>
      <c r="H122" s="91"/>
    </row>
    <row r="123" spans="1:8" ht="20.149999999999999" hidden="1" customHeight="1" thickBot="1" x14ac:dyDescent="0.3">
      <c r="A123" s="81"/>
      <c r="B123" s="40" t="s">
        <v>131</v>
      </c>
      <c r="C123" s="41" t="s">
        <v>208</v>
      </c>
      <c r="D123" s="111">
        <f>D122*PERC_ENC_GERAL</f>
        <v>0</v>
      </c>
      <c r="E123" s="84"/>
      <c r="H123" s="91"/>
    </row>
    <row r="124" spans="1:8" ht="20.149999999999999" hidden="1" customHeight="1" thickBot="1" x14ac:dyDescent="0.3">
      <c r="A124" s="81"/>
      <c r="B124" s="38" t="s">
        <v>209</v>
      </c>
      <c r="C124" s="39" t="str">
        <f>CONCATENATE("Submódulo 2.3 - ", 'SAL E BENEF'!$G$107)</f>
        <v>Submódulo 2.3 - Transporte Empregado</v>
      </c>
      <c r="D124" s="189" t="e">
        <f>VLOOKUP(B120,'SAL E BENEF'!$C$108:$Q$125,4,0)</f>
        <v>#DIV/0!</v>
      </c>
      <c r="E124" s="84"/>
      <c r="H124" s="91"/>
    </row>
    <row r="125" spans="1:8" ht="20.149999999999999" hidden="1" customHeight="1" thickBot="1" x14ac:dyDescent="0.3">
      <c r="A125" s="81"/>
      <c r="B125" s="40" t="s">
        <v>210</v>
      </c>
      <c r="C125" s="41" t="str">
        <f>CONCATENATE("Submódulo 2.3 - ",'SAL E BENEF'!$H$107)</f>
        <v>Submódulo 2.3 - Auxílio-Refeição/Alimentação</v>
      </c>
      <c r="D125" s="111">
        <f>VLOOKUP(B120,'SAL E BENEF'!$C$108:$Q$125,6,0)</f>
        <v>0</v>
      </c>
      <c r="E125" s="84"/>
      <c r="H125" s="91"/>
    </row>
    <row r="126" spans="1:8" ht="20.149999999999999" hidden="1" customHeight="1" thickBot="1" x14ac:dyDescent="0.3">
      <c r="A126" s="81"/>
      <c r="B126" s="38" t="s">
        <v>210</v>
      </c>
      <c r="C126" s="39" t="str">
        <f>CONCATENATE("Submódulo 2.3 - ",'SAL E BENEF'!$I$107)</f>
        <v>Submódulo 2.3 - Seguro Acidente de Trabalho</v>
      </c>
      <c r="D126" s="189">
        <f>VLOOKUP($B$4,'SAL E BENEF'!$C$108:$Q$125,7,0)</f>
        <v>0</v>
      </c>
      <c r="E126" s="85"/>
      <c r="F126" s="596" t="s">
        <v>211</v>
      </c>
      <c r="G126" s="596"/>
    </row>
    <row r="127" spans="1:8" ht="20.149999999999999" hidden="1" customHeight="1" thickBot="1" x14ac:dyDescent="0.3">
      <c r="A127" s="81"/>
      <c r="B127" s="40" t="s">
        <v>210</v>
      </c>
      <c r="C127" s="41" t="str">
        <f>CONCATENATE("Submódulo 2.3 - ",'SAL E BENEF'!$J$107)</f>
        <v>Submódulo 2.3 - Seguro de Vida (inc. aux. Morte funeral, etc.) SINTTEL</v>
      </c>
      <c r="D127" s="111">
        <f>VLOOKUP(B120,'SAL E BENEF'!$C$108:$Q$125,8,0)</f>
        <v>0</v>
      </c>
      <c r="E127" s="84"/>
      <c r="F127" s="28" t="s">
        <v>212</v>
      </c>
      <c r="G127" s="188" t="e">
        <f>D136</f>
        <v>#DIV/0!</v>
      </c>
      <c r="H127" s="91"/>
    </row>
    <row r="128" spans="1:8" ht="20.149999999999999" hidden="1" customHeight="1" thickBot="1" x14ac:dyDescent="0.3">
      <c r="A128" s="81"/>
      <c r="B128" s="38" t="s">
        <v>210</v>
      </c>
      <c r="C128" s="39" t="str">
        <f>CONCATENATE("Submódulo 2.3 - ",'SAL E BENEF'!$K$107)</f>
        <v>Submódulo 2.3 - Benefício social Familiar</v>
      </c>
      <c r="D128" s="189">
        <f>VLOOKUP(B120,'SAL E BENEF'!$C$108:$Q$125,9,0)</f>
        <v>0</v>
      </c>
      <c r="E128" s="84"/>
      <c r="F128" s="29" t="s">
        <v>213</v>
      </c>
      <c r="G128" s="115" t="e">
        <f>G127+D137</f>
        <v>#DIV/0!</v>
      </c>
      <c r="H128" s="91"/>
    </row>
    <row r="129" spans="1:8" ht="20.149999999999999" hidden="1" customHeight="1" thickBot="1" x14ac:dyDescent="0.3">
      <c r="A129" s="81"/>
      <c r="B129" s="40" t="s">
        <v>210</v>
      </c>
      <c r="C129" s="41" t="str">
        <f>CONCATENATE("Submódulo 2.3 - ",'SAL E BENEF'!$L$107)</f>
        <v>Submódulo 2.3 - Cesta Básica</v>
      </c>
      <c r="D129" s="111">
        <f>VLOOKUP(B120,'SAL E BENEF'!$C$108:$Q$125,10,0)</f>
        <v>0</v>
      </c>
      <c r="E129" s="84"/>
      <c r="F129" s="30" t="s">
        <v>214</v>
      </c>
      <c r="G129" s="116" t="e">
        <f>D136+D137+D138</f>
        <v>#DIV/0!</v>
      </c>
      <c r="H129" s="91"/>
    </row>
    <row r="130" spans="1:8" ht="20.149999999999999" hidden="1" customHeight="1" thickBot="1" x14ac:dyDescent="0.3">
      <c r="A130" s="81"/>
      <c r="B130" s="38" t="s">
        <v>210</v>
      </c>
      <c r="C130" s="39" t="str">
        <f>CONCATENATE("Submódulo 2.3 - ",'SAL E BENEF'!$M$107)</f>
        <v>Submódulo 2.3 - Plano Odontológico SEAC</v>
      </c>
      <c r="D130" s="189">
        <f>VLOOKUP(B120,'SAL E BENEF'!$C$108:$Q$125,11,0)</f>
        <v>0</v>
      </c>
      <c r="E130" s="84"/>
      <c r="F130" s="102" t="s">
        <v>215</v>
      </c>
      <c r="G130" s="117" t="e">
        <f>G129/$F$16</f>
        <v>#DIV/0!</v>
      </c>
      <c r="H130" s="91"/>
    </row>
    <row r="131" spans="1:8" ht="20.149999999999999" hidden="1" customHeight="1" thickBot="1" x14ac:dyDescent="0.3">
      <c r="A131" s="81"/>
      <c r="B131" s="40" t="s">
        <v>210</v>
      </c>
      <c r="C131" s="41" t="str">
        <f>CONCATENATE("Submódulo 2.3 - ",'SAL E BENEF'!$N$107)</f>
        <v>Submódulo 2.3 - Plano Odontológico SINTTEL</v>
      </c>
      <c r="D131" s="111" t="str">
        <f>IF(B120=C451,VLOOKUP(B120,'SAL E BENEF'!$C$108:$Q$125,12,0),"0,00")</f>
        <v>0,00</v>
      </c>
      <c r="E131" s="84"/>
      <c r="H131" s="91"/>
    </row>
    <row r="132" spans="1:8" ht="20.149999999999999" hidden="1" customHeight="1" thickBot="1" x14ac:dyDescent="0.3">
      <c r="A132" s="81"/>
      <c r="B132" s="38" t="s">
        <v>210</v>
      </c>
      <c r="C132" s="39" t="str">
        <f>CONCATENATE("Submódulo 2.3 - ",'SAL E BENEF'!$O$107)</f>
        <v>Submódulo 2.3 - Plano de Saúde</v>
      </c>
      <c r="D132" s="189">
        <f>VLOOKUP(B120,'SAL E BENEF'!$C$108:$Q$125,13,0)</f>
        <v>0</v>
      </c>
      <c r="E132" s="84"/>
      <c r="F132" s="76">
        <f t="shared" ref="F132" si="52">1-((SUM(F134:F136))/1)</f>
        <v>0.91349999999999998</v>
      </c>
      <c r="G132" s="35" t="s">
        <v>216</v>
      </c>
      <c r="H132" s="91"/>
    </row>
    <row r="133" spans="1:8" ht="20.149999999999999" hidden="1" customHeight="1" thickBot="1" x14ac:dyDescent="0.3">
      <c r="A133" s="81"/>
      <c r="B133" s="40" t="s">
        <v>210</v>
      </c>
      <c r="C133" s="41" t="str">
        <f>CONCATENATE("Submódulo 2.3 - ",'SAL E BENEF'!$P$107)</f>
        <v>Submódulo 2.3 - Auxílio Creche SINTTEL</v>
      </c>
      <c r="D133" s="111">
        <f>VLOOKUP(B120,'SAL E BENEF'!$C$108:$Q$125,14,0)</f>
        <v>0</v>
      </c>
      <c r="E133" s="84"/>
      <c r="F133" s="33">
        <f t="shared" ref="F133" si="53">SUM(F135:F136)</f>
        <v>3.6499999999999998E-2</v>
      </c>
      <c r="G133" s="34" t="s">
        <v>217</v>
      </c>
      <c r="H133" s="91"/>
    </row>
    <row r="134" spans="1:8" ht="20.149999999999999" hidden="1" customHeight="1" thickBot="1" x14ac:dyDescent="0.3">
      <c r="A134" s="81"/>
      <c r="B134" s="38" t="s">
        <v>210</v>
      </c>
      <c r="C134" s="39" t="str">
        <f>CONCATENATE("Submódulo 2.3 - ",'SAL E BENEF'!$Q$107)</f>
        <v>Submódulo 2.3 - Benefícios Intervalista</v>
      </c>
      <c r="D134" s="189" t="e">
        <f>VLOOKUP(B120,'SAL E BENEF'!$C$108:$Q$125,15,0)</f>
        <v>#DIV/0!</v>
      </c>
      <c r="E134" s="84"/>
      <c r="F134" s="31">
        <f>PERC_ISS%</f>
        <v>0.05</v>
      </c>
      <c r="G134" s="32" t="s">
        <v>218</v>
      </c>
      <c r="H134" s="91"/>
    </row>
    <row r="135" spans="1:8" ht="20.149999999999999" hidden="1" customHeight="1" thickBot="1" x14ac:dyDescent="0.3">
      <c r="A135" s="81"/>
      <c r="B135" s="40" t="s">
        <v>210</v>
      </c>
      <c r="C135" s="41" t="s">
        <v>219</v>
      </c>
      <c r="D135" s="111" t="e">
        <f>VLOOKUP(B120,UNIFORMES!$B$5:$C$22,2,0)</f>
        <v>#N/A</v>
      </c>
      <c r="E135" s="84"/>
      <c r="F135" s="33">
        <f>PERC_PIS%</f>
        <v>6.5000000000000006E-3</v>
      </c>
      <c r="G135" s="34" t="s">
        <v>220</v>
      </c>
      <c r="H135" s="91"/>
    </row>
    <row r="136" spans="1:8" ht="20.149999999999999" hidden="1" customHeight="1" thickBot="1" x14ac:dyDescent="0.3">
      <c r="A136" s="81"/>
      <c r="B136" s="593" t="s">
        <v>221</v>
      </c>
      <c r="C136" s="593"/>
      <c r="D136" s="112" t="e">
        <f t="shared" ref="D136" si="54">SUM(D122:D135)</f>
        <v>#DIV/0!</v>
      </c>
      <c r="E136" s="86"/>
      <c r="F136" s="31">
        <f>PERC_COFINS%</f>
        <v>0.03</v>
      </c>
      <c r="G136" s="32" t="s">
        <v>222</v>
      </c>
      <c r="H136" s="91"/>
    </row>
    <row r="137" spans="1:8" ht="20.149999999999999" hidden="1" customHeight="1" thickBot="1" x14ac:dyDescent="0.3">
      <c r="A137" s="81"/>
      <c r="B137" s="42" t="s">
        <v>223</v>
      </c>
      <c r="C137" s="39" t="str">
        <f t="shared" ref="C137" si="55">CONCATENATE("Módulo 6 - Custos Indiretos - CALCULADO ",F137*100,"%")</f>
        <v>Módulo 6 - Custos Indiretos - CALCULADO 0%</v>
      </c>
      <c r="D137" s="110" t="e">
        <f t="shared" ref="D137" si="56">D136*F137</f>
        <v>#DIV/0!</v>
      </c>
      <c r="E137" s="84"/>
      <c r="F137" s="33">
        <f>PERC_CUSTOS_INDIRETOS%</f>
        <v>0</v>
      </c>
      <c r="G137" s="34" t="s">
        <v>224</v>
      </c>
      <c r="H137" s="91"/>
    </row>
    <row r="138" spans="1:8" ht="20.149999999999999" hidden="1" customHeight="1" thickBot="1" x14ac:dyDescent="0.3">
      <c r="A138" s="81"/>
      <c r="B138" s="43" t="s">
        <v>223</v>
      </c>
      <c r="C138" s="41" t="str">
        <f t="shared" ref="C138" si="57">CONCATENATE("Módulo 6 - Lucro - média elaborada pela CGU ",F138*100,"%")</f>
        <v>Módulo 6 - Lucro - média elaborada pela CGU 0%</v>
      </c>
      <c r="D138" s="111" t="e">
        <f t="shared" ref="D138" si="58">G128*F138</f>
        <v>#DIV/0!</v>
      </c>
      <c r="E138" s="85"/>
      <c r="F138" s="31">
        <f>PERC_Lucro%</f>
        <v>0</v>
      </c>
      <c r="G138" s="32" t="s">
        <v>132</v>
      </c>
    </row>
    <row r="139" spans="1:8" ht="20.149999999999999" hidden="1" customHeight="1" thickBot="1" x14ac:dyDescent="0.3">
      <c r="A139" s="81"/>
      <c r="B139" s="594" t="s">
        <v>225</v>
      </c>
      <c r="C139" s="594"/>
      <c r="D139" s="113" t="e">
        <f t="shared" ref="D139" si="59">SUM(D137:D138)</f>
        <v>#DIV/0!</v>
      </c>
      <c r="E139" s="87"/>
      <c r="F139" s="93"/>
      <c r="G139" s="93"/>
    </row>
    <row r="140" spans="1:8" ht="20.149999999999999" hidden="1" customHeight="1" thickBot="1" x14ac:dyDescent="0.3">
      <c r="A140" s="81"/>
      <c r="B140" s="42" t="s">
        <v>223</v>
      </c>
      <c r="C140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40" s="110" t="e">
        <f t="shared" ref="D140" si="60">G130*F134</f>
        <v>#DIV/0!</v>
      </c>
      <c r="E140" s="84"/>
      <c r="F140" s="36" t="s">
        <v>226</v>
      </c>
      <c r="G140" s="188" t="e">
        <f t="shared" ref="G140" si="61">(((D136+D137+D138)/(1-(F134+F133)))*F134)</f>
        <v>#DIV/0!</v>
      </c>
      <c r="H140" s="91"/>
    </row>
    <row r="141" spans="1:8" ht="20.149999999999999" hidden="1" customHeight="1" thickBot="1" x14ac:dyDescent="0.3">
      <c r="A141" s="81"/>
      <c r="B141" s="43" t="s">
        <v>223</v>
      </c>
      <c r="C141" s="41" t="str">
        <f>CONCATENATE("Módulo 6 - Tributos - PIS - alíquota do Lucro Real ",PERC_PIS,"%"," - (Apresentar média)")</f>
        <v>Módulo 6 - Tributos - PIS - alíquota do Lucro Real 0,65% - (Apresentar média)</v>
      </c>
      <c r="D141" s="111" t="e">
        <f t="shared" ref="D141" si="62">G130*F135</f>
        <v>#DIV/0!</v>
      </c>
      <c r="E141" s="84"/>
      <c r="F141" s="37" t="s">
        <v>220</v>
      </c>
      <c r="G141" s="108" t="e">
        <f t="shared" ref="G141" si="63">(((D136+D137+D138)/(1-(F134+F133)))*F135)</f>
        <v>#DIV/0!</v>
      </c>
      <c r="H141" s="91"/>
    </row>
    <row r="142" spans="1:8" ht="20.149999999999999" hidden="1" customHeight="1" thickBot="1" x14ac:dyDescent="0.3">
      <c r="A142" s="81"/>
      <c r="B142" s="42" t="s">
        <v>223</v>
      </c>
      <c r="C142" s="39" t="str">
        <f>CONCATENATE("Módulo 6 - Tributos - COFINS - alíquota do Lucro Real - ",PERC_COFINS,"%"," - (Apresentar média)")</f>
        <v>Módulo 6 - Tributos - COFINS - alíquota do Lucro Real - 3% - (Apresentar média)</v>
      </c>
      <c r="D142" s="110" t="e">
        <f t="shared" ref="D142" si="64">G130*F136</f>
        <v>#DIV/0!</v>
      </c>
      <c r="E142" s="84"/>
      <c r="F142" s="36" t="s">
        <v>222</v>
      </c>
      <c r="G142" s="188" t="e">
        <f t="shared" ref="G142" si="65">(((D136+D137+D138)/(1-(F134+F133)))*F136)</f>
        <v>#DIV/0!</v>
      </c>
      <c r="H142" s="91"/>
    </row>
    <row r="143" spans="1:8" ht="20.149999999999999" hidden="1" customHeight="1" thickBot="1" x14ac:dyDescent="0.3">
      <c r="A143" s="81"/>
      <c r="B143" s="594" t="s">
        <v>227</v>
      </c>
      <c r="C143" s="594" t="s">
        <v>227</v>
      </c>
      <c r="D143" s="109" t="e">
        <f t="shared" ref="D143" si="66">SUM(D140:D142)</f>
        <v>#DIV/0!</v>
      </c>
      <c r="E143" s="88"/>
      <c r="F143" s="96"/>
      <c r="G143" s="109" t="e">
        <f t="shared" ref="G143" si="67">SUM(G140:G142)</f>
        <v>#DIV/0!</v>
      </c>
      <c r="H143" s="91"/>
    </row>
    <row r="144" spans="1:8" ht="20.149999999999999" hidden="1" customHeight="1" thickBot="1" x14ac:dyDescent="0.3">
      <c r="A144" s="81"/>
      <c r="B144" s="591" t="s">
        <v>228</v>
      </c>
      <c r="C144" s="591"/>
      <c r="D144" s="112">
        <f>ROUND(IF(D122=0,0,ROUND(D136+D139+D143,2)),2)</f>
        <v>0</v>
      </c>
      <c r="E144" s="89"/>
      <c r="G144" s="94"/>
    </row>
    <row r="145" spans="1:8" ht="20.149999999999999" hidden="1" customHeight="1" thickBot="1" x14ac:dyDescent="0.3">
      <c r="A145" s="81"/>
      <c r="B145" s="584" t="s">
        <v>229</v>
      </c>
      <c r="C145" s="584"/>
      <c r="D145" s="114" t="e">
        <f>D144/D122</f>
        <v>#DIV/0!</v>
      </c>
      <c r="E145" s="90"/>
    </row>
    <row r="146" spans="1:8" ht="6.75" hidden="1" customHeight="1" thickBot="1" x14ac:dyDescent="0.3">
      <c r="B146" s="95"/>
      <c r="C146" s="95"/>
      <c r="D146" s="95"/>
      <c r="E146" s="79"/>
    </row>
    <row r="147" spans="1:8" ht="20.149999999999999" hidden="1" customHeight="1" thickBot="1" x14ac:dyDescent="0.3">
      <c r="A147" s="81"/>
      <c r="B147" s="585" t="s">
        <v>230</v>
      </c>
      <c r="C147" s="585"/>
      <c r="D147" s="101">
        <f>ENCARGOS!$C$57</f>
        <v>0.72899999999999998</v>
      </c>
      <c r="E147" s="83"/>
    </row>
    <row r="148" spans="1:8" ht="20.149999999999999" hidden="1" customHeight="1" thickBot="1" x14ac:dyDescent="0.3">
      <c r="B148" s="586"/>
      <c r="C148" s="587"/>
      <c r="D148" s="587"/>
      <c r="E148" s="587"/>
      <c r="F148" s="587"/>
      <c r="G148" s="588"/>
    </row>
    <row r="149" spans="1:8" ht="20.149999999999999" hidden="1" customHeight="1" thickBot="1" x14ac:dyDescent="0.3">
      <c r="A149" s="81"/>
      <c r="B149" s="597" t="str">
        <f>C330</f>
        <v>Operador de Reprografia - 220 horas - diurno</v>
      </c>
      <c r="C149" s="595"/>
      <c r="D149" s="595"/>
      <c r="E149" s="595"/>
      <c r="F149" s="595"/>
      <c r="G149" s="595"/>
      <c r="H149" s="91"/>
    </row>
    <row r="150" spans="1:8" ht="20.149999999999999" hidden="1" customHeight="1" thickBot="1" x14ac:dyDescent="0.3">
      <c r="A150" s="81"/>
      <c r="B150" s="592" t="s">
        <v>206</v>
      </c>
      <c r="C150" s="592"/>
      <c r="D150" s="183" t="s">
        <v>207</v>
      </c>
      <c r="E150" s="97"/>
      <c r="H150" s="91"/>
    </row>
    <row r="151" spans="1:8" ht="20.149999999999999" hidden="1" customHeight="1" thickBot="1" x14ac:dyDescent="0.3">
      <c r="A151" s="81"/>
      <c r="B151" s="38" t="s">
        <v>129</v>
      </c>
      <c r="C151" s="39" t="str">
        <f t="shared" ref="C151" si="68">CONCATENATE("Módulo 1 - Composição da Remuneração - ",B149)</f>
        <v>Módulo 1 - Composição da Remuneração - Operador de Reprografia - 220 horas - diurno</v>
      </c>
      <c r="D151" s="110">
        <f>VLOOKUP(B149,'SAL E BENEF'!$C$69:$Q$86,14,0)</f>
        <v>0</v>
      </c>
      <c r="E151" s="84"/>
      <c r="H151" s="91"/>
    </row>
    <row r="152" spans="1:8" ht="20.149999999999999" hidden="1" customHeight="1" thickBot="1" x14ac:dyDescent="0.3">
      <c r="A152" s="81"/>
      <c r="B152" s="40" t="s">
        <v>131</v>
      </c>
      <c r="C152" s="41" t="s">
        <v>208</v>
      </c>
      <c r="D152" s="111">
        <f>D151*PERC_ENC_GERAL</f>
        <v>0</v>
      </c>
      <c r="E152" s="84"/>
      <c r="H152" s="91"/>
    </row>
    <row r="153" spans="1:8" ht="20.149999999999999" hidden="1" customHeight="1" thickBot="1" x14ac:dyDescent="0.3">
      <c r="A153" s="81"/>
      <c r="B153" s="38" t="s">
        <v>209</v>
      </c>
      <c r="C153" s="39" t="str">
        <f>CONCATENATE("Submódulo 2.3 - ", 'SAL E BENEF'!$G$107)</f>
        <v>Submódulo 2.3 - Transporte Empregado</v>
      </c>
      <c r="D153" s="189" t="e">
        <f>VLOOKUP(B149,'SAL E BENEF'!$C$108:$Q$125,4,0)</f>
        <v>#DIV/0!</v>
      </c>
      <c r="E153" s="84"/>
      <c r="H153" s="91"/>
    </row>
    <row r="154" spans="1:8" ht="20.149999999999999" hidden="1" customHeight="1" thickBot="1" x14ac:dyDescent="0.3">
      <c r="A154" s="81"/>
      <c r="B154" s="40" t="s">
        <v>210</v>
      </c>
      <c r="C154" s="41" t="str">
        <f>CONCATENATE("Submódulo 2.3 - ",'SAL E BENEF'!$H$107)</f>
        <v>Submódulo 2.3 - Auxílio-Refeição/Alimentação</v>
      </c>
      <c r="D154" s="111">
        <f>VLOOKUP(B149,'SAL E BENEF'!$C$108:$Q$125,6,0)</f>
        <v>0</v>
      </c>
      <c r="E154" s="84"/>
      <c r="H154" s="91"/>
    </row>
    <row r="155" spans="1:8" ht="20.149999999999999" hidden="1" customHeight="1" thickBot="1" x14ac:dyDescent="0.3">
      <c r="A155" s="81"/>
      <c r="B155" s="38" t="s">
        <v>210</v>
      </c>
      <c r="C155" s="39" t="str">
        <f>CONCATENATE("Submódulo 2.3 - ",'SAL E BENEF'!$I$107)</f>
        <v>Submódulo 2.3 - Seguro Acidente de Trabalho</v>
      </c>
      <c r="D155" s="189">
        <f>VLOOKUP($B$4,'SAL E BENEF'!$C$108:$Q$125,7,0)</f>
        <v>0</v>
      </c>
      <c r="E155" s="85"/>
      <c r="F155" s="596" t="s">
        <v>211</v>
      </c>
      <c r="G155" s="596"/>
    </row>
    <row r="156" spans="1:8" ht="20.149999999999999" hidden="1" customHeight="1" thickBot="1" x14ac:dyDescent="0.3">
      <c r="A156" s="81"/>
      <c r="B156" s="40" t="s">
        <v>210</v>
      </c>
      <c r="C156" s="41" t="str">
        <f>CONCATENATE("Submódulo 2.3 - ",'SAL E BENEF'!$J$107)</f>
        <v>Submódulo 2.3 - Seguro de Vida (inc. aux. Morte funeral, etc.) SINTTEL</v>
      </c>
      <c r="D156" s="111">
        <f>VLOOKUP(B149,'SAL E BENEF'!$C$108:$Q$125,8,0)</f>
        <v>0</v>
      </c>
      <c r="E156" s="84"/>
      <c r="F156" s="28" t="s">
        <v>212</v>
      </c>
      <c r="G156" s="188" t="e">
        <f>D165</f>
        <v>#DIV/0!</v>
      </c>
      <c r="H156" s="91"/>
    </row>
    <row r="157" spans="1:8" ht="20.149999999999999" hidden="1" customHeight="1" thickBot="1" x14ac:dyDescent="0.3">
      <c r="A157" s="81"/>
      <c r="B157" s="38" t="s">
        <v>210</v>
      </c>
      <c r="C157" s="39" t="str">
        <f>CONCATENATE("Submódulo 2.3 - ",'SAL E BENEF'!$K$107)</f>
        <v>Submódulo 2.3 - Benefício social Familiar</v>
      </c>
      <c r="D157" s="189">
        <f>VLOOKUP(B149,'SAL E BENEF'!$C$108:$Q$125,9,0)</f>
        <v>0</v>
      </c>
      <c r="E157" s="84"/>
      <c r="F157" s="29" t="s">
        <v>213</v>
      </c>
      <c r="G157" s="115" t="e">
        <f>G156+D166</f>
        <v>#DIV/0!</v>
      </c>
      <c r="H157" s="91"/>
    </row>
    <row r="158" spans="1:8" ht="20.149999999999999" hidden="1" customHeight="1" thickBot="1" x14ac:dyDescent="0.3">
      <c r="A158" s="81"/>
      <c r="B158" s="40" t="s">
        <v>210</v>
      </c>
      <c r="C158" s="41" t="str">
        <f>CONCATENATE("Submódulo 2.3 - ",'SAL E BENEF'!$L$107)</f>
        <v>Submódulo 2.3 - Cesta Básica</v>
      </c>
      <c r="D158" s="111">
        <f>VLOOKUP(B149,'SAL E BENEF'!$C$108:$Q$125,10,0)</f>
        <v>0</v>
      </c>
      <c r="E158" s="84"/>
      <c r="F158" s="30" t="s">
        <v>214</v>
      </c>
      <c r="G158" s="116" t="e">
        <f>D165+D166+D167</f>
        <v>#DIV/0!</v>
      </c>
      <c r="H158" s="91"/>
    </row>
    <row r="159" spans="1:8" ht="20.149999999999999" hidden="1" customHeight="1" thickBot="1" x14ac:dyDescent="0.3">
      <c r="A159" s="81"/>
      <c r="B159" s="38" t="s">
        <v>210</v>
      </c>
      <c r="C159" s="39" t="str">
        <f>CONCATENATE("Submódulo 2.3 - ",'SAL E BENEF'!$M$107)</f>
        <v>Submódulo 2.3 - Plano Odontológico SEAC</v>
      </c>
      <c r="D159" s="189">
        <f>VLOOKUP(B149,'SAL E BENEF'!$C$108:$Q$125,11,0)</f>
        <v>0</v>
      </c>
      <c r="E159" s="84"/>
      <c r="F159" s="102" t="s">
        <v>215</v>
      </c>
      <c r="G159" s="117" t="e">
        <f>G158/$F$16</f>
        <v>#DIV/0!</v>
      </c>
      <c r="H159" s="91"/>
    </row>
    <row r="160" spans="1:8" ht="20.149999999999999" hidden="1" customHeight="1" thickBot="1" x14ac:dyDescent="0.3">
      <c r="A160" s="81"/>
      <c r="B160" s="40" t="s">
        <v>210</v>
      </c>
      <c r="C160" s="41" t="str">
        <f>CONCATENATE("Submódulo 2.3 - ",'SAL E BENEF'!$N$107)</f>
        <v>Submódulo 2.3 - Plano Odontológico SINTTEL</v>
      </c>
      <c r="D160" s="111" t="str">
        <f>IF(B149=C480,VLOOKUP(B149,'SAL E BENEF'!$C$108:$Q$125,12,0),"0,00")</f>
        <v>0,00</v>
      </c>
      <c r="E160" s="84"/>
      <c r="H160" s="91"/>
    </row>
    <row r="161" spans="1:8" ht="20.149999999999999" hidden="1" customHeight="1" thickBot="1" x14ac:dyDescent="0.3">
      <c r="A161" s="81"/>
      <c r="B161" s="38" t="s">
        <v>210</v>
      </c>
      <c r="C161" s="39" t="str">
        <f>CONCATENATE("Submódulo 2.3 - ",'SAL E BENEF'!$O$107)</f>
        <v>Submódulo 2.3 - Plano de Saúde</v>
      </c>
      <c r="D161" s="189">
        <f>VLOOKUP(B149,'SAL E BENEF'!$C$108:$Q$125,13,0)</f>
        <v>0</v>
      </c>
      <c r="E161" s="84"/>
      <c r="F161" s="76">
        <f t="shared" ref="F161" si="69">1-((SUM(F163:F165))/1)</f>
        <v>0.91349999999999998</v>
      </c>
      <c r="G161" s="35" t="s">
        <v>216</v>
      </c>
      <c r="H161" s="91"/>
    </row>
    <row r="162" spans="1:8" ht="20.149999999999999" hidden="1" customHeight="1" thickBot="1" x14ac:dyDescent="0.3">
      <c r="A162" s="81"/>
      <c r="B162" s="40" t="s">
        <v>210</v>
      </c>
      <c r="C162" s="41" t="str">
        <f>CONCATENATE("Submódulo 2.3 - ",'SAL E BENEF'!$P$107)</f>
        <v>Submódulo 2.3 - Auxílio Creche SINTTEL</v>
      </c>
      <c r="D162" s="111">
        <f>VLOOKUP(B149,'SAL E BENEF'!$C$108:$Q$125,14,0)</f>
        <v>0</v>
      </c>
      <c r="E162" s="84"/>
      <c r="F162" s="33">
        <f t="shared" ref="F162" si="70">SUM(F164:F165)</f>
        <v>3.6499999999999998E-2</v>
      </c>
      <c r="G162" s="34" t="s">
        <v>217</v>
      </c>
      <c r="H162" s="91"/>
    </row>
    <row r="163" spans="1:8" ht="20.149999999999999" hidden="1" customHeight="1" thickBot="1" x14ac:dyDescent="0.3">
      <c r="A163" s="81"/>
      <c r="B163" s="38" t="s">
        <v>210</v>
      </c>
      <c r="C163" s="39" t="str">
        <f>CONCATENATE("Submódulo 2.3 - ",'SAL E BENEF'!$Q$107)</f>
        <v>Submódulo 2.3 - Benefícios Intervalista</v>
      </c>
      <c r="D163" s="189" t="e">
        <f>VLOOKUP(B149,'SAL E BENEF'!$C$108:$Q$125,15,0)</f>
        <v>#DIV/0!</v>
      </c>
      <c r="E163" s="84"/>
      <c r="F163" s="31">
        <f>PERC_ISS%</f>
        <v>0.05</v>
      </c>
      <c r="G163" s="32" t="s">
        <v>218</v>
      </c>
      <c r="H163" s="91"/>
    </row>
    <row r="164" spans="1:8" ht="20.149999999999999" hidden="1" customHeight="1" thickBot="1" x14ac:dyDescent="0.3">
      <c r="A164" s="81"/>
      <c r="B164" s="40" t="s">
        <v>210</v>
      </c>
      <c r="C164" s="41" t="s">
        <v>219</v>
      </c>
      <c r="D164" s="111" t="e">
        <f>VLOOKUP(B149,UNIFORMES!$B$5:$C$22,2,0)</f>
        <v>#N/A</v>
      </c>
      <c r="E164" s="84"/>
      <c r="F164" s="33">
        <f>PERC_PIS%</f>
        <v>6.5000000000000006E-3</v>
      </c>
      <c r="G164" s="34" t="s">
        <v>220</v>
      </c>
      <c r="H164" s="91"/>
    </row>
    <row r="165" spans="1:8" ht="20.149999999999999" hidden="1" customHeight="1" thickBot="1" x14ac:dyDescent="0.3">
      <c r="A165" s="81"/>
      <c r="B165" s="593" t="s">
        <v>221</v>
      </c>
      <c r="C165" s="593"/>
      <c r="D165" s="112" t="e">
        <f t="shared" ref="D165" si="71">SUM(D151:D164)</f>
        <v>#DIV/0!</v>
      </c>
      <c r="E165" s="86"/>
      <c r="F165" s="31">
        <f>PERC_COFINS%</f>
        <v>0.03</v>
      </c>
      <c r="G165" s="32" t="s">
        <v>222</v>
      </c>
      <c r="H165" s="91"/>
    </row>
    <row r="166" spans="1:8" ht="20.149999999999999" hidden="1" customHeight="1" thickBot="1" x14ac:dyDescent="0.3">
      <c r="A166" s="81"/>
      <c r="B166" s="42" t="s">
        <v>223</v>
      </c>
      <c r="C166" s="39" t="str">
        <f t="shared" ref="C166" si="72">CONCATENATE("Módulo 6 - Custos Indiretos - CALCULADO ",F166*100,"%")</f>
        <v>Módulo 6 - Custos Indiretos - CALCULADO 0%</v>
      </c>
      <c r="D166" s="110" t="e">
        <f t="shared" ref="D166" si="73">D165*F166</f>
        <v>#DIV/0!</v>
      </c>
      <c r="E166" s="84"/>
      <c r="F166" s="33">
        <f>PERC_CUSTOS_INDIRETOS%</f>
        <v>0</v>
      </c>
      <c r="G166" s="34" t="s">
        <v>224</v>
      </c>
      <c r="H166" s="91"/>
    </row>
    <row r="167" spans="1:8" ht="20.149999999999999" hidden="1" customHeight="1" thickBot="1" x14ac:dyDescent="0.3">
      <c r="A167" s="81"/>
      <c r="B167" s="43" t="s">
        <v>223</v>
      </c>
      <c r="C167" s="41" t="str">
        <f t="shared" ref="C167" si="74">CONCATENATE("Módulo 6 - Lucro - média elaborada pela CGU ",F167*100,"%")</f>
        <v>Módulo 6 - Lucro - média elaborada pela CGU 0%</v>
      </c>
      <c r="D167" s="111" t="e">
        <f t="shared" ref="D167" si="75">G157*F167</f>
        <v>#DIV/0!</v>
      </c>
      <c r="E167" s="85"/>
      <c r="F167" s="31">
        <f>PERC_Lucro%</f>
        <v>0</v>
      </c>
      <c r="G167" s="32" t="s">
        <v>132</v>
      </c>
    </row>
    <row r="168" spans="1:8" ht="20.149999999999999" hidden="1" customHeight="1" thickBot="1" x14ac:dyDescent="0.3">
      <c r="A168" s="81"/>
      <c r="B168" s="594" t="s">
        <v>225</v>
      </c>
      <c r="C168" s="594"/>
      <c r="D168" s="113" t="e">
        <f t="shared" ref="D168" si="76">SUM(D166:D167)</f>
        <v>#DIV/0!</v>
      </c>
      <c r="E168" s="87"/>
      <c r="F168" s="93"/>
      <c r="G168" s="93"/>
    </row>
    <row r="169" spans="1:8" ht="20.149999999999999" hidden="1" customHeight="1" thickBot="1" x14ac:dyDescent="0.3">
      <c r="A169" s="81"/>
      <c r="B169" s="42" t="s">
        <v>223</v>
      </c>
      <c r="C169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69" s="110" t="e">
        <f t="shared" ref="D169" si="77">G159*F163</f>
        <v>#DIV/0!</v>
      </c>
      <c r="E169" s="84"/>
      <c r="F169" s="36" t="s">
        <v>226</v>
      </c>
      <c r="G169" s="188" t="e">
        <f t="shared" ref="G169" si="78">(((D165+D166+D167)/(1-(F163+F162)))*F163)</f>
        <v>#DIV/0!</v>
      </c>
      <c r="H169" s="91"/>
    </row>
    <row r="170" spans="1:8" ht="20.149999999999999" hidden="1" customHeight="1" thickBot="1" x14ac:dyDescent="0.3">
      <c r="A170" s="81"/>
      <c r="B170" s="43" t="s">
        <v>223</v>
      </c>
      <c r="C170" s="41" t="str">
        <f>CONCATENATE("Módulo 6 - Tributos - PIS - alíquota do Lucro Real ",PERC_PIS,"%"," - (Apresentar média)")</f>
        <v>Módulo 6 - Tributos - PIS - alíquota do Lucro Real 0,65% - (Apresentar média)</v>
      </c>
      <c r="D170" s="111" t="e">
        <f t="shared" ref="D170" si="79">G159*F164</f>
        <v>#DIV/0!</v>
      </c>
      <c r="E170" s="84"/>
      <c r="F170" s="37" t="s">
        <v>220</v>
      </c>
      <c r="G170" s="108" t="e">
        <f t="shared" ref="G170" si="80">(((D165+D166+D167)/(1-(F163+F162)))*F164)</f>
        <v>#DIV/0!</v>
      </c>
      <c r="H170" s="91"/>
    </row>
    <row r="171" spans="1:8" ht="20.149999999999999" hidden="1" customHeight="1" thickBot="1" x14ac:dyDescent="0.3">
      <c r="A171" s="81"/>
      <c r="B171" s="42" t="s">
        <v>223</v>
      </c>
      <c r="C171" s="39" t="str">
        <f>CONCATENATE("Módulo 6 - Tributos - COFINS - alíquota do Lucro Real - ",PERC_COFINS,"%"," - (Apresentar média)")</f>
        <v>Módulo 6 - Tributos - COFINS - alíquota do Lucro Real - 3% - (Apresentar média)</v>
      </c>
      <c r="D171" s="110" t="e">
        <f t="shared" ref="D171" si="81">G159*F165</f>
        <v>#DIV/0!</v>
      </c>
      <c r="E171" s="84"/>
      <c r="F171" s="36" t="s">
        <v>222</v>
      </c>
      <c r="G171" s="188" t="e">
        <f t="shared" ref="G171" si="82">(((D165+D166+D167)/(1-(F163+F162)))*F165)</f>
        <v>#DIV/0!</v>
      </c>
      <c r="H171" s="91"/>
    </row>
    <row r="172" spans="1:8" ht="20.149999999999999" hidden="1" customHeight="1" thickBot="1" x14ac:dyDescent="0.3">
      <c r="A172" s="81"/>
      <c r="B172" s="594" t="s">
        <v>227</v>
      </c>
      <c r="C172" s="594" t="s">
        <v>227</v>
      </c>
      <c r="D172" s="109" t="e">
        <f t="shared" ref="D172" si="83">SUM(D169:D171)</f>
        <v>#DIV/0!</v>
      </c>
      <c r="E172" s="88"/>
      <c r="F172" s="96"/>
      <c r="G172" s="109" t="e">
        <f t="shared" ref="G172" si="84">SUM(G169:G171)</f>
        <v>#DIV/0!</v>
      </c>
      <c r="H172" s="91"/>
    </row>
    <row r="173" spans="1:8" ht="20.149999999999999" hidden="1" customHeight="1" thickBot="1" x14ac:dyDescent="0.3">
      <c r="A173" s="81"/>
      <c r="B173" s="591" t="s">
        <v>228</v>
      </c>
      <c r="C173" s="591"/>
      <c r="D173" s="112">
        <f>ROUND(IF(D151=0,0,ROUND(D165+D168+D172,2)),2)</f>
        <v>0</v>
      </c>
      <c r="E173" s="89"/>
      <c r="G173" s="94"/>
    </row>
    <row r="174" spans="1:8" ht="20.149999999999999" hidden="1" customHeight="1" thickBot="1" x14ac:dyDescent="0.3">
      <c r="A174" s="81"/>
      <c r="B174" s="584" t="s">
        <v>229</v>
      </c>
      <c r="C174" s="584"/>
      <c r="D174" s="114" t="e">
        <f>D173/D151</f>
        <v>#DIV/0!</v>
      </c>
      <c r="E174" s="90"/>
    </row>
    <row r="175" spans="1:8" ht="6.75" hidden="1" customHeight="1" thickBot="1" x14ac:dyDescent="0.3">
      <c r="B175" s="95"/>
      <c r="C175" s="95"/>
      <c r="D175" s="95"/>
      <c r="E175" s="79"/>
    </row>
    <row r="176" spans="1:8" ht="20.149999999999999" hidden="1" customHeight="1" thickBot="1" x14ac:dyDescent="0.3">
      <c r="A176" s="81"/>
      <c r="B176" s="585" t="s">
        <v>230</v>
      </c>
      <c r="C176" s="585"/>
      <c r="D176" s="101">
        <f>ENCARGOS!$C$57</f>
        <v>0.72899999999999998</v>
      </c>
      <c r="E176" s="83"/>
    </row>
    <row r="177" spans="1:8" ht="20.149999999999999" hidden="1" customHeight="1" thickBot="1" x14ac:dyDescent="0.3">
      <c r="B177" s="586"/>
      <c r="C177" s="587"/>
      <c r="D177" s="587"/>
      <c r="E177" s="587"/>
      <c r="F177" s="587"/>
      <c r="G177" s="588"/>
    </row>
    <row r="178" spans="1:8" ht="20.149999999999999" hidden="1" customHeight="1" thickBot="1" x14ac:dyDescent="0.3">
      <c r="A178" s="81"/>
      <c r="B178" s="595" t="str">
        <f>C331</f>
        <v>Porteiro - 220 horas - diurno</v>
      </c>
      <c r="C178" s="595"/>
      <c r="D178" s="595"/>
      <c r="E178" s="595"/>
      <c r="F178" s="595"/>
      <c r="G178" s="595"/>
      <c r="H178" s="91"/>
    </row>
    <row r="179" spans="1:8" ht="20.149999999999999" hidden="1" customHeight="1" thickBot="1" x14ac:dyDescent="0.3">
      <c r="A179" s="81"/>
      <c r="B179" s="592" t="s">
        <v>206</v>
      </c>
      <c r="C179" s="592"/>
      <c r="D179" s="183" t="s">
        <v>207</v>
      </c>
      <c r="E179" s="97"/>
      <c r="H179" s="91"/>
    </row>
    <row r="180" spans="1:8" ht="20.149999999999999" hidden="1" customHeight="1" thickBot="1" x14ac:dyDescent="0.3">
      <c r="A180" s="81"/>
      <c r="B180" s="38" t="s">
        <v>129</v>
      </c>
      <c r="C180" s="39" t="str">
        <f t="shared" ref="C180" si="85">CONCATENATE("Módulo 1 - Composição da Remuneração - ",B178)</f>
        <v>Módulo 1 - Composição da Remuneração - Porteiro - 220 horas - diurno</v>
      </c>
      <c r="D180" s="110">
        <f>VLOOKUP(B178,'SAL E BENEF'!$C$69:$Q$86,14,0)</f>
        <v>0</v>
      </c>
      <c r="E180" s="84"/>
      <c r="H180" s="91"/>
    </row>
    <row r="181" spans="1:8" ht="20.149999999999999" hidden="1" customHeight="1" thickBot="1" x14ac:dyDescent="0.3">
      <c r="A181" s="81"/>
      <c r="B181" s="40" t="s">
        <v>131</v>
      </c>
      <c r="C181" s="41" t="s">
        <v>208</v>
      </c>
      <c r="D181" s="111">
        <f>D180*PERC_ENC_GERAL</f>
        <v>0</v>
      </c>
      <c r="E181" s="84"/>
      <c r="H181" s="91"/>
    </row>
    <row r="182" spans="1:8" ht="20.149999999999999" hidden="1" customHeight="1" thickBot="1" x14ac:dyDescent="0.3">
      <c r="A182" s="81"/>
      <c r="B182" s="38" t="s">
        <v>209</v>
      </c>
      <c r="C182" s="39" t="str">
        <f>CONCATENATE("Submódulo 2.3 - ", 'SAL E BENEF'!$G$107)</f>
        <v>Submódulo 2.3 - Transporte Empregado</v>
      </c>
      <c r="D182" s="189" t="e">
        <f>VLOOKUP(B178,'SAL E BENEF'!$C$108:$Q$125,4,0)</f>
        <v>#DIV/0!</v>
      </c>
      <c r="E182" s="84"/>
      <c r="H182" s="91"/>
    </row>
    <row r="183" spans="1:8" ht="20.149999999999999" hidden="1" customHeight="1" thickBot="1" x14ac:dyDescent="0.3">
      <c r="A183" s="81"/>
      <c r="B183" s="40" t="s">
        <v>210</v>
      </c>
      <c r="C183" s="41" t="str">
        <f>CONCATENATE("Submódulo 2.3 - ",'SAL E BENEF'!$H$107)</f>
        <v>Submódulo 2.3 - Auxílio-Refeição/Alimentação</v>
      </c>
      <c r="D183" s="111">
        <f>VLOOKUP(B178,'SAL E BENEF'!$C$108:$Q$125,6,0)</f>
        <v>0</v>
      </c>
      <c r="E183" s="84"/>
      <c r="H183" s="91"/>
    </row>
    <row r="184" spans="1:8" ht="20.149999999999999" hidden="1" customHeight="1" thickBot="1" x14ac:dyDescent="0.3">
      <c r="A184" s="81"/>
      <c r="B184" s="38" t="s">
        <v>210</v>
      </c>
      <c r="C184" s="39" t="str">
        <f>CONCATENATE("Submódulo 2.3 - ",'SAL E BENEF'!$I$107)</f>
        <v>Submódulo 2.3 - Seguro Acidente de Trabalho</v>
      </c>
      <c r="D184" s="189">
        <f>VLOOKUP($B$4,'SAL E BENEF'!$C$108:$Q$125,7,0)</f>
        <v>0</v>
      </c>
      <c r="E184" s="85"/>
      <c r="F184" s="596" t="s">
        <v>211</v>
      </c>
      <c r="G184" s="596"/>
    </row>
    <row r="185" spans="1:8" ht="20.149999999999999" hidden="1" customHeight="1" thickBot="1" x14ac:dyDescent="0.3">
      <c r="A185" s="81"/>
      <c r="B185" s="40" t="s">
        <v>210</v>
      </c>
      <c r="C185" s="41" t="str">
        <f>CONCATENATE("Submódulo 2.3 - ",'SAL E BENEF'!$J$107)</f>
        <v>Submódulo 2.3 - Seguro de Vida (inc. aux. Morte funeral, etc.) SINTTEL</v>
      </c>
      <c r="D185" s="111">
        <f>VLOOKUP(B178,'SAL E BENEF'!$C$108:$Q$125,8,0)</f>
        <v>0</v>
      </c>
      <c r="E185" s="84"/>
      <c r="F185" s="28" t="s">
        <v>212</v>
      </c>
      <c r="G185" s="188" t="e">
        <f>D194</f>
        <v>#DIV/0!</v>
      </c>
      <c r="H185" s="91"/>
    </row>
    <row r="186" spans="1:8" ht="20.149999999999999" hidden="1" customHeight="1" thickBot="1" x14ac:dyDescent="0.3">
      <c r="A186" s="81"/>
      <c r="B186" s="38" t="s">
        <v>210</v>
      </c>
      <c r="C186" s="39" t="str">
        <f>CONCATENATE("Submódulo 2.3 - ",'SAL E BENEF'!$K$107)</f>
        <v>Submódulo 2.3 - Benefício social Familiar</v>
      </c>
      <c r="D186" s="189">
        <f>VLOOKUP(B178,'SAL E BENEF'!$C$108:$Q$125,9,0)</f>
        <v>0</v>
      </c>
      <c r="E186" s="84"/>
      <c r="F186" s="29" t="s">
        <v>213</v>
      </c>
      <c r="G186" s="115" t="e">
        <f>G185+D195</f>
        <v>#DIV/0!</v>
      </c>
      <c r="H186" s="91"/>
    </row>
    <row r="187" spans="1:8" ht="20.149999999999999" hidden="1" customHeight="1" thickBot="1" x14ac:dyDescent="0.3">
      <c r="A187" s="81"/>
      <c r="B187" s="40" t="s">
        <v>210</v>
      </c>
      <c r="C187" s="41" t="str">
        <f>CONCATENATE("Submódulo 2.3 - ",'SAL E BENEF'!$L$107)</f>
        <v>Submódulo 2.3 - Cesta Básica</v>
      </c>
      <c r="D187" s="111">
        <f>VLOOKUP(B178,'SAL E BENEF'!$C$108:$Q$125,10,0)</f>
        <v>0</v>
      </c>
      <c r="E187" s="84"/>
      <c r="F187" s="30" t="s">
        <v>214</v>
      </c>
      <c r="G187" s="116" t="e">
        <f>D194+D195+D196</f>
        <v>#DIV/0!</v>
      </c>
      <c r="H187" s="91"/>
    </row>
    <row r="188" spans="1:8" ht="20.149999999999999" hidden="1" customHeight="1" thickBot="1" x14ac:dyDescent="0.3">
      <c r="A188" s="81"/>
      <c r="B188" s="38" t="s">
        <v>210</v>
      </c>
      <c r="C188" s="39" t="str">
        <f>CONCATENATE("Submódulo 2.3 - ",'SAL E BENEF'!$M$107)</f>
        <v>Submódulo 2.3 - Plano Odontológico SEAC</v>
      </c>
      <c r="D188" s="189">
        <f>VLOOKUP(B178,'SAL E BENEF'!$C$108:$Q$125,11,0)</f>
        <v>0</v>
      </c>
      <c r="E188" s="84"/>
      <c r="F188" s="102" t="s">
        <v>215</v>
      </c>
      <c r="G188" s="117" t="e">
        <f>G187/$F$16</f>
        <v>#DIV/0!</v>
      </c>
      <c r="H188" s="91"/>
    </row>
    <row r="189" spans="1:8" ht="20.149999999999999" hidden="1" customHeight="1" thickBot="1" x14ac:dyDescent="0.3">
      <c r="A189" s="81"/>
      <c r="B189" s="40" t="s">
        <v>210</v>
      </c>
      <c r="C189" s="41" t="str">
        <f>CONCATENATE("Submódulo 2.3 - ",'SAL E BENEF'!$N$107)</f>
        <v>Submódulo 2.3 - Plano Odontológico SINTTEL</v>
      </c>
      <c r="D189" s="111" t="str">
        <f>IF(B178=C509,VLOOKUP(B178,'SAL E BENEF'!$C$108:$Q$125,12,0),"0,00")</f>
        <v>0,00</v>
      </c>
      <c r="E189" s="84"/>
      <c r="H189" s="91"/>
    </row>
    <row r="190" spans="1:8" ht="20.149999999999999" hidden="1" customHeight="1" thickBot="1" x14ac:dyDescent="0.3">
      <c r="A190" s="81"/>
      <c r="B190" s="38" t="s">
        <v>210</v>
      </c>
      <c r="C190" s="39" t="str">
        <f>CONCATENATE("Submódulo 2.3 - ",'SAL E BENEF'!$O$107)</f>
        <v>Submódulo 2.3 - Plano de Saúde</v>
      </c>
      <c r="D190" s="189">
        <f>VLOOKUP(B178,'SAL E BENEF'!$C$108:$Q$125,13,0)</f>
        <v>0</v>
      </c>
      <c r="E190" s="84"/>
      <c r="F190" s="76">
        <f t="shared" ref="F190" si="86">1-((SUM(F192:F194))/1)</f>
        <v>0.91349999999999998</v>
      </c>
      <c r="G190" s="35" t="s">
        <v>216</v>
      </c>
      <c r="H190" s="91"/>
    </row>
    <row r="191" spans="1:8" ht="20.149999999999999" hidden="1" customHeight="1" thickBot="1" x14ac:dyDescent="0.3">
      <c r="A191" s="81"/>
      <c r="B191" s="40" t="s">
        <v>210</v>
      </c>
      <c r="C191" s="41" t="str">
        <f>CONCATENATE("Submódulo 2.3 - ",'SAL E BENEF'!$P$107)</f>
        <v>Submódulo 2.3 - Auxílio Creche SINTTEL</v>
      </c>
      <c r="D191" s="111">
        <f>VLOOKUP(B178,'SAL E BENEF'!$C$108:$Q$125,14,0)</f>
        <v>0</v>
      </c>
      <c r="E191" s="84"/>
      <c r="F191" s="33">
        <f t="shared" ref="F191" si="87">SUM(F193:F194)</f>
        <v>3.6499999999999998E-2</v>
      </c>
      <c r="G191" s="34" t="s">
        <v>217</v>
      </c>
      <c r="H191" s="91"/>
    </row>
    <row r="192" spans="1:8" ht="20.149999999999999" hidden="1" customHeight="1" thickBot="1" x14ac:dyDescent="0.3">
      <c r="A192" s="81"/>
      <c r="B192" s="38" t="s">
        <v>210</v>
      </c>
      <c r="C192" s="39" t="str">
        <f>CONCATENATE("Submódulo 2.3 - ",'SAL E BENEF'!$Q$107)</f>
        <v>Submódulo 2.3 - Benefícios Intervalista</v>
      </c>
      <c r="D192" s="189" t="e">
        <f>VLOOKUP(B178,'SAL E BENEF'!$C$108:$Q$125,15,0)</f>
        <v>#DIV/0!</v>
      </c>
      <c r="E192" s="84"/>
      <c r="F192" s="31">
        <f>PERC_ISS%</f>
        <v>0.05</v>
      </c>
      <c r="G192" s="32" t="s">
        <v>218</v>
      </c>
      <c r="H192" s="91"/>
    </row>
    <row r="193" spans="1:8" ht="20.149999999999999" hidden="1" customHeight="1" thickBot="1" x14ac:dyDescent="0.3">
      <c r="A193" s="81"/>
      <c r="B193" s="40" t="s">
        <v>210</v>
      </c>
      <c r="C193" s="41" t="s">
        <v>219</v>
      </c>
      <c r="D193" s="111" t="e">
        <f>VLOOKUP(B178,UNIFORMES!$B$5:$C$22,2,0)</f>
        <v>#N/A</v>
      </c>
      <c r="E193" s="84"/>
      <c r="F193" s="33">
        <f>PERC_PIS%</f>
        <v>6.5000000000000006E-3</v>
      </c>
      <c r="G193" s="34" t="s">
        <v>220</v>
      </c>
      <c r="H193" s="91"/>
    </row>
    <row r="194" spans="1:8" ht="20.149999999999999" hidden="1" customHeight="1" thickBot="1" x14ac:dyDescent="0.3">
      <c r="A194" s="81"/>
      <c r="B194" s="593" t="s">
        <v>221</v>
      </c>
      <c r="C194" s="593"/>
      <c r="D194" s="112" t="e">
        <f t="shared" ref="D194" si="88">SUM(D180:D193)</f>
        <v>#DIV/0!</v>
      </c>
      <c r="E194" s="86"/>
      <c r="F194" s="31">
        <f>PERC_COFINS%</f>
        <v>0.03</v>
      </c>
      <c r="G194" s="32" t="s">
        <v>222</v>
      </c>
      <c r="H194" s="91"/>
    </row>
    <row r="195" spans="1:8" ht="20.149999999999999" hidden="1" customHeight="1" thickBot="1" x14ac:dyDescent="0.3">
      <c r="A195" s="81"/>
      <c r="B195" s="42" t="s">
        <v>223</v>
      </c>
      <c r="C195" s="39" t="str">
        <f t="shared" ref="C195" si="89">CONCATENATE("Módulo 6 - Custos Indiretos - CALCULADO ",F195*100,"%")</f>
        <v>Módulo 6 - Custos Indiretos - CALCULADO 0%</v>
      </c>
      <c r="D195" s="110" t="e">
        <f t="shared" ref="D195" si="90">D194*F195</f>
        <v>#DIV/0!</v>
      </c>
      <c r="E195" s="84"/>
      <c r="F195" s="33">
        <f>PERC_CUSTOS_INDIRETOS%</f>
        <v>0</v>
      </c>
      <c r="G195" s="34" t="s">
        <v>224</v>
      </c>
      <c r="H195" s="91"/>
    </row>
    <row r="196" spans="1:8" ht="20.149999999999999" hidden="1" customHeight="1" thickBot="1" x14ac:dyDescent="0.3">
      <c r="A196" s="81"/>
      <c r="B196" s="43" t="s">
        <v>223</v>
      </c>
      <c r="C196" s="41" t="str">
        <f t="shared" ref="C196" si="91">CONCATENATE("Módulo 6 - Lucro - média elaborada pela CGU ",F196*100,"%")</f>
        <v>Módulo 6 - Lucro - média elaborada pela CGU 0%</v>
      </c>
      <c r="D196" s="111" t="e">
        <f t="shared" ref="D196" si="92">G186*F196</f>
        <v>#DIV/0!</v>
      </c>
      <c r="E196" s="85"/>
      <c r="F196" s="31">
        <f>PERC_Lucro%</f>
        <v>0</v>
      </c>
      <c r="G196" s="32" t="s">
        <v>132</v>
      </c>
    </row>
    <row r="197" spans="1:8" ht="20.149999999999999" hidden="1" customHeight="1" thickBot="1" x14ac:dyDescent="0.3">
      <c r="A197" s="81"/>
      <c r="B197" s="594" t="s">
        <v>225</v>
      </c>
      <c r="C197" s="594"/>
      <c r="D197" s="113" t="e">
        <f t="shared" ref="D197" si="93">SUM(D195:D196)</f>
        <v>#DIV/0!</v>
      </c>
      <c r="E197" s="87"/>
      <c r="F197" s="93"/>
      <c r="G197" s="93"/>
    </row>
    <row r="198" spans="1:8" ht="20.149999999999999" hidden="1" customHeight="1" thickBot="1" x14ac:dyDescent="0.3">
      <c r="A198" s="81"/>
      <c r="B198" s="42" t="s">
        <v>223</v>
      </c>
      <c r="C198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98" s="110" t="e">
        <f t="shared" ref="D198" si="94">G188*F192</f>
        <v>#DIV/0!</v>
      </c>
      <c r="E198" s="84"/>
      <c r="F198" s="36" t="s">
        <v>226</v>
      </c>
      <c r="G198" s="188" t="e">
        <f t="shared" ref="G198" si="95">(((D194+D195+D196)/(1-(F192+F191)))*F192)</f>
        <v>#DIV/0!</v>
      </c>
      <c r="H198" s="91"/>
    </row>
    <row r="199" spans="1:8" ht="20.149999999999999" hidden="1" customHeight="1" thickBot="1" x14ac:dyDescent="0.3">
      <c r="A199" s="81"/>
      <c r="B199" s="43" t="s">
        <v>223</v>
      </c>
      <c r="C199" s="41" t="str">
        <f>CONCATENATE("Módulo 6 - Tributos - PIS - alíquota do Lucro Real ",PERC_PIS,"%"," - (Apresentar média)")</f>
        <v>Módulo 6 - Tributos - PIS - alíquota do Lucro Real 0,65% - (Apresentar média)</v>
      </c>
      <c r="D199" s="111" t="e">
        <f t="shared" ref="D199" si="96">G188*F193</f>
        <v>#DIV/0!</v>
      </c>
      <c r="E199" s="84"/>
      <c r="F199" s="37" t="s">
        <v>220</v>
      </c>
      <c r="G199" s="108" t="e">
        <f t="shared" ref="G199" si="97">(((D194+D195+D196)/(1-(F192+F191)))*F193)</f>
        <v>#DIV/0!</v>
      </c>
      <c r="H199" s="91"/>
    </row>
    <row r="200" spans="1:8" ht="20.149999999999999" hidden="1" customHeight="1" thickBot="1" x14ac:dyDescent="0.3">
      <c r="A200" s="81"/>
      <c r="B200" s="42" t="s">
        <v>223</v>
      </c>
      <c r="C200" s="39" t="str">
        <f>CONCATENATE("Módulo 6 - Tributos - COFINS - alíquota do Lucro Real - ",PERC_COFINS,"%"," - (Apresentar média)")</f>
        <v>Módulo 6 - Tributos - COFINS - alíquota do Lucro Real - 3% - (Apresentar média)</v>
      </c>
      <c r="D200" s="110" t="e">
        <f t="shared" ref="D200" si="98">G188*F194</f>
        <v>#DIV/0!</v>
      </c>
      <c r="E200" s="84"/>
      <c r="F200" s="36" t="s">
        <v>222</v>
      </c>
      <c r="G200" s="188" t="e">
        <f t="shared" ref="G200" si="99">(((D194+D195+D196)/(1-(F192+F191)))*F194)</f>
        <v>#DIV/0!</v>
      </c>
      <c r="H200" s="91"/>
    </row>
    <row r="201" spans="1:8" ht="20.149999999999999" hidden="1" customHeight="1" thickBot="1" x14ac:dyDescent="0.3">
      <c r="A201" s="81"/>
      <c r="B201" s="594" t="s">
        <v>227</v>
      </c>
      <c r="C201" s="594" t="s">
        <v>227</v>
      </c>
      <c r="D201" s="109" t="e">
        <f t="shared" ref="D201" si="100">SUM(D198:D200)</f>
        <v>#DIV/0!</v>
      </c>
      <c r="E201" s="88"/>
      <c r="F201" s="96"/>
      <c r="G201" s="109" t="e">
        <f t="shared" ref="G201" si="101">SUM(G198:G200)</f>
        <v>#DIV/0!</v>
      </c>
      <c r="H201" s="91"/>
    </row>
    <row r="202" spans="1:8" ht="20.149999999999999" hidden="1" customHeight="1" thickBot="1" x14ac:dyDescent="0.3">
      <c r="A202" s="81"/>
      <c r="B202" s="591" t="s">
        <v>228</v>
      </c>
      <c r="C202" s="591"/>
      <c r="D202" s="112">
        <f>ROUND(IF(D180=0,0,ROUND(D194+D197+D201,2)),2)</f>
        <v>0</v>
      </c>
      <c r="E202" s="89"/>
      <c r="G202" s="94"/>
    </row>
    <row r="203" spans="1:8" ht="20.149999999999999" hidden="1" customHeight="1" thickBot="1" x14ac:dyDescent="0.3">
      <c r="A203" s="81"/>
      <c r="B203" s="584" t="s">
        <v>229</v>
      </c>
      <c r="C203" s="584"/>
      <c r="D203" s="114" t="e">
        <f>D202/D180</f>
        <v>#DIV/0!</v>
      </c>
      <c r="E203" s="90"/>
    </row>
    <row r="204" spans="1:8" ht="6.75" hidden="1" customHeight="1" thickBot="1" x14ac:dyDescent="0.3">
      <c r="B204" s="95"/>
      <c r="C204" s="95"/>
      <c r="D204" s="95"/>
      <c r="E204" s="79"/>
    </row>
    <row r="205" spans="1:8" ht="20.149999999999999" hidden="1" customHeight="1" thickBot="1" x14ac:dyDescent="0.3">
      <c r="A205" s="81"/>
      <c r="B205" s="585" t="s">
        <v>230</v>
      </c>
      <c r="C205" s="585"/>
      <c r="D205" s="101">
        <f>ENCARGOS!$C$57</f>
        <v>0.72899999999999998</v>
      </c>
      <c r="E205" s="83"/>
    </row>
    <row r="206" spans="1:8" ht="20.149999999999999" customHeight="1" thickBot="1" x14ac:dyDescent="0.3">
      <c r="B206" s="586"/>
      <c r="C206" s="587"/>
      <c r="D206" s="587"/>
      <c r="E206" s="587"/>
      <c r="F206" s="587"/>
      <c r="G206" s="588"/>
    </row>
    <row r="207" spans="1:8" ht="20.149999999999999" customHeight="1" thickBot="1" x14ac:dyDescent="0.3">
      <c r="A207" s="81"/>
      <c r="B207" s="597" t="str">
        <f>C332</f>
        <v>Vigia - 12/36 horas - diurno</v>
      </c>
      <c r="C207" s="595"/>
      <c r="D207" s="595"/>
      <c r="E207" s="595"/>
      <c r="F207" s="595"/>
      <c r="G207" s="595"/>
      <c r="H207" s="91"/>
    </row>
    <row r="208" spans="1:8" ht="20.149999999999999" customHeight="1" thickBot="1" x14ac:dyDescent="0.3">
      <c r="A208" s="81"/>
      <c r="B208" s="592" t="s">
        <v>206</v>
      </c>
      <c r="C208" s="592"/>
      <c r="D208" s="183" t="s">
        <v>207</v>
      </c>
      <c r="E208" s="97"/>
      <c r="H208" s="91"/>
    </row>
    <row r="209" spans="1:8" ht="20.149999999999999" customHeight="1" thickBot="1" x14ac:dyDescent="0.3">
      <c r="A209" s="81"/>
      <c r="B209" s="38" t="s">
        <v>129</v>
      </c>
      <c r="C209" s="39" t="str">
        <f t="shared" ref="C209" si="102">CONCATENATE("Módulo 1 - Composição da Remuneração - ",B207)</f>
        <v>Módulo 1 - Composição da Remuneração - Vigia - 12/36 horas - diurno</v>
      </c>
      <c r="D209" s="110">
        <f>VLOOKUP(B207,'SAL E BENEF'!$C$69:$Q$86,14,0)</f>
        <v>0</v>
      </c>
      <c r="E209" s="84"/>
      <c r="H209" s="91"/>
    </row>
    <row r="210" spans="1:8" ht="20.149999999999999" customHeight="1" thickBot="1" x14ac:dyDescent="0.3">
      <c r="A210" s="81"/>
      <c r="B210" s="40" t="s">
        <v>131</v>
      </c>
      <c r="C210" s="41" t="s">
        <v>208</v>
      </c>
      <c r="D210" s="111">
        <f>D209*PERC_ENC_GERAL</f>
        <v>0</v>
      </c>
      <c r="E210" s="84"/>
      <c r="H210" s="91"/>
    </row>
    <row r="211" spans="1:8" ht="20.149999999999999" customHeight="1" thickBot="1" x14ac:dyDescent="0.3">
      <c r="A211" s="81"/>
      <c r="B211" s="38" t="s">
        <v>209</v>
      </c>
      <c r="C211" s="39" t="str">
        <f>CONCATENATE("Submódulo 2.3 - ", 'SAL E BENEF'!$G$107)</f>
        <v>Submódulo 2.3 - Transporte Empregado</v>
      </c>
      <c r="D211" s="189" t="e">
        <f>VLOOKUP(B207,'SAL E BENEF'!$C$108:$Q$125,4,0)</f>
        <v>#DIV/0!</v>
      </c>
      <c r="E211" s="84"/>
      <c r="H211" s="91"/>
    </row>
    <row r="212" spans="1:8" ht="20.149999999999999" customHeight="1" thickBot="1" x14ac:dyDescent="0.3">
      <c r="A212" s="81"/>
      <c r="B212" s="40" t="s">
        <v>210</v>
      </c>
      <c r="C212" s="41" t="str">
        <f>CONCATENATE("Submódulo 2.3 - ",'SAL E BENEF'!$H$107)</f>
        <v>Submódulo 2.3 - Auxílio-Refeição/Alimentação</v>
      </c>
      <c r="D212" s="111">
        <f>VLOOKUP(B207,'SAL E BENEF'!$C$108:$Q$125,6,0)</f>
        <v>0</v>
      </c>
      <c r="E212" s="84"/>
      <c r="H212" s="91"/>
    </row>
    <row r="213" spans="1:8" ht="20.149999999999999" customHeight="1" thickBot="1" x14ac:dyDescent="0.3">
      <c r="A213" s="81"/>
      <c r="B213" s="38" t="s">
        <v>210</v>
      </c>
      <c r="C213" s="39" t="str">
        <f>CONCATENATE("Submódulo 2.3 - ",'SAL E BENEF'!$I$107)</f>
        <v>Submódulo 2.3 - Seguro Acidente de Trabalho</v>
      </c>
      <c r="D213" s="189">
        <f>VLOOKUP($B$4,'SAL E BENEF'!$C$108:$Q$125,7,0)</f>
        <v>0</v>
      </c>
      <c r="E213" s="85"/>
      <c r="F213" s="596" t="s">
        <v>211</v>
      </c>
      <c r="G213" s="596"/>
    </row>
    <row r="214" spans="1:8" ht="20.149999999999999" customHeight="1" thickBot="1" x14ac:dyDescent="0.3">
      <c r="A214" s="81"/>
      <c r="B214" s="40" t="s">
        <v>210</v>
      </c>
      <c r="C214" s="41" t="str">
        <f>CONCATENATE("Submódulo 2.3 - ",'SAL E BENEF'!$J$107)</f>
        <v>Submódulo 2.3 - Seguro de Vida (inc. aux. Morte funeral, etc.) SINTTEL</v>
      </c>
      <c r="D214" s="111">
        <f>VLOOKUP(B207,'SAL E BENEF'!$C$108:$Q$125,8,0)</f>
        <v>0</v>
      </c>
      <c r="E214" s="84"/>
      <c r="F214" s="28" t="s">
        <v>212</v>
      </c>
      <c r="G214" s="188" t="e">
        <f>D223</f>
        <v>#DIV/0!</v>
      </c>
      <c r="H214" s="91"/>
    </row>
    <row r="215" spans="1:8" ht="20.149999999999999" customHeight="1" thickBot="1" x14ac:dyDescent="0.3">
      <c r="A215" s="81"/>
      <c r="B215" s="38" t="s">
        <v>210</v>
      </c>
      <c r="C215" s="39" t="str">
        <f>CONCATENATE("Submódulo 2.3 - ",'SAL E BENEF'!$K$107)</f>
        <v>Submódulo 2.3 - Benefício social Familiar</v>
      </c>
      <c r="D215" s="189">
        <f>VLOOKUP(B207,'SAL E BENEF'!$C$108:$Q$125,9,0)</f>
        <v>0</v>
      </c>
      <c r="E215" s="84"/>
      <c r="F215" s="29" t="s">
        <v>213</v>
      </c>
      <c r="G215" s="115" t="e">
        <f>G214+D224</f>
        <v>#DIV/0!</v>
      </c>
      <c r="H215" s="91"/>
    </row>
    <row r="216" spans="1:8" ht="20.149999999999999" customHeight="1" thickBot="1" x14ac:dyDescent="0.3">
      <c r="A216" s="81"/>
      <c r="B216" s="40" t="s">
        <v>210</v>
      </c>
      <c r="C216" s="41" t="str">
        <f>CONCATENATE("Submódulo 2.3 - ",'SAL E BENEF'!$L$107)</f>
        <v>Submódulo 2.3 - Cesta Básica</v>
      </c>
      <c r="D216" s="111">
        <f>VLOOKUP(B207,'SAL E BENEF'!$C$108:$Q$125,10,0)</f>
        <v>0</v>
      </c>
      <c r="E216" s="84"/>
      <c r="F216" s="30" t="s">
        <v>214</v>
      </c>
      <c r="G216" s="116" t="e">
        <f>D223+D224+D225</f>
        <v>#DIV/0!</v>
      </c>
      <c r="H216" s="91"/>
    </row>
    <row r="217" spans="1:8" ht="20.149999999999999" customHeight="1" thickBot="1" x14ac:dyDescent="0.3">
      <c r="A217" s="81"/>
      <c r="B217" s="38" t="s">
        <v>210</v>
      </c>
      <c r="C217" s="39" t="str">
        <f>CONCATENATE("Submódulo 2.3 - ",'SAL E BENEF'!$M$107)</f>
        <v>Submódulo 2.3 - Plano Odontológico SEAC</v>
      </c>
      <c r="D217" s="189">
        <f>VLOOKUP(B207,'SAL E BENEF'!$C$108:$Q$125,11,0)</f>
        <v>0</v>
      </c>
      <c r="E217" s="84"/>
      <c r="F217" s="102" t="s">
        <v>215</v>
      </c>
      <c r="G217" s="117" t="e">
        <f>G216/$F$16</f>
        <v>#DIV/0!</v>
      </c>
      <c r="H217" s="91"/>
    </row>
    <row r="218" spans="1:8" ht="20.149999999999999" customHeight="1" thickBot="1" x14ac:dyDescent="0.3">
      <c r="A218" s="81"/>
      <c r="B218" s="40" t="s">
        <v>210</v>
      </c>
      <c r="C218" s="41" t="str">
        <f>CONCATENATE("Submódulo 2.3 - ",'SAL E BENEF'!$N$107)</f>
        <v>Submódulo 2.3 - Plano Odontológico SINTTEL</v>
      </c>
      <c r="D218" s="111" t="str">
        <f>IF(B207=C538,VLOOKUP(B207,'SAL E BENEF'!$C$108:$Q$125,12,0),"0,00")</f>
        <v>0,00</v>
      </c>
      <c r="E218" s="84"/>
      <c r="H218" s="91"/>
    </row>
    <row r="219" spans="1:8" ht="20.149999999999999" customHeight="1" thickBot="1" x14ac:dyDescent="0.3">
      <c r="A219" s="81"/>
      <c r="B219" s="38" t="s">
        <v>210</v>
      </c>
      <c r="C219" s="39" t="str">
        <f>CONCATENATE("Submódulo 2.3 - ",'SAL E BENEF'!$O$107)</f>
        <v>Submódulo 2.3 - Plano de Saúde</v>
      </c>
      <c r="D219" s="189">
        <f>VLOOKUP(B207,'SAL E BENEF'!$C$108:$Q$125,13,0)</f>
        <v>0</v>
      </c>
      <c r="E219" s="84"/>
      <c r="F219" s="76">
        <f t="shared" ref="F219" si="103">1-((SUM(F221:F223))/1)</f>
        <v>0.91349999999999998</v>
      </c>
      <c r="G219" s="35" t="s">
        <v>216</v>
      </c>
      <c r="H219" s="91"/>
    </row>
    <row r="220" spans="1:8" ht="20.149999999999999" customHeight="1" thickBot="1" x14ac:dyDescent="0.3">
      <c r="A220" s="81"/>
      <c r="B220" s="40" t="s">
        <v>210</v>
      </c>
      <c r="C220" s="41" t="str">
        <f>CONCATENATE("Submódulo 2.3 - ",'SAL E BENEF'!$P$107)</f>
        <v>Submódulo 2.3 - Auxílio Creche SINTTEL</v>
      </c>
      <c r="D220" s="111">
        <f>VLOOKUP(B207,'SAL E BENEF'!$C$108:$Q$125,14,0)</f>
        <v>0</v>
      </c>
      <c r="E220" s="84"/>
      <c r="F220" s="33">
        <f t="shared" ref="F220" si="104">SUM(F222:F223)</f>
        <v>3.6499999999999998E-2</v>
      </c>
      <c r="G220" s="34" t="s">
        <v>217</v>
      </c>
      <c r="H220" s="91"/>
    </row>
    <row r="221" spans="1:8" ht="20.149999999999999" customHeight="1" thickBot="1" x14ac:dyDescent="0.3">
      <c r="A221" s="81"/>
      <c r="B221" s="38" t="s">
        <v>210</v>
      </c>
      <c r="C221" s="39" t="str">
        <f>CONCATENATE("Submódulo 2.3 - ",'SAL E BENEF'!$Q$107)</f>
        <v>Submódulo 2.3 - Benefícios Intervalista</v>
      </c>
      <c r="D221" s="189" t="e">
        <f>VLOOKUP(B207,'SAL E BENEF'!$C$108:$Q$125,15,0)</f>
        <v>#DIV/0!</v>
      </c>
      <c r="E221" s="84"/>
      <c r="F221" s="31">
        <f>PERC_ISS%</f>
        <v>0.05</v>
      </c>
      <c r="G221" s="32" t="s">
        <v>218</v>
      </c>
      <c r="H221" s="91"/>
    </row>
    <row r="222" spans="1:8" ht="20.149999999999999" customHeight="1" thickBot="1" x14ac:dyDescent="0.3">
      <c r="A222" s="81"/>
      <c r="B222" s="40" t="s">
        <v>210</v>
      </c>
      <c r="C222" s="41" t="s">
        <v>219</v>
      </c>
      <c r="D222" s="111">
        <f>VLOOKUP(B207,UNIFORMES!$B$5:$C$22,2,0)+(MAT!G17/RESUMO_MO!E24)</f>
        <v>0</v>
      </c>
      <c r="E222" s="84"/>
      <c r="F222" s="33">
        <f>PERC_PIS%</f>
        <v>6.5000000000000006E-3</v>
      </c>
      <c r="G222" s="34" t="s">
        <v>220</v>
      </c>
      <c r="H222" s="91"/>
    </row>
    <row r="223" spans="1:8" ht="20.149999999999999" customHeight="1" thickBot="1" x14ac:dyDescent="0.3">
      <c r="A223" s="81"/>
      <c r="B223" s="593" t="s">
        <v>221</v>
      </c>
      <c r="C223" s="593"/>
      <c r="D223" s="112" t="e">
        <f t="shared" ref="D223" si="105">SUM(D209:D222)</f>
        <v>#DIV/0!</v>
      </c>
      <c r="E223" s="86"/>
      <c r="F223" s="31">
        <f>PERC_COFINS%</f>
        <v>0.03</v>
      </c>
      <c r="G223" s="32" t="s">
        <v>222</v>
      </c>
      <c r="H223" s="91"/>
    </row>
    <row r="224" spans="1:8" ht="20.149999999999999" customHeight="1" thickBot="1" x14ac:dyDescent="0.3">
      <c r="A224" s="81"/>
      <c r="B224" s="42" t="s">
        <v>223</v>
      </c>
      <c r="C224" s="39" t="str">
        <f t="shared" ref="C224" si="106">CONCATENATE("Módulo 6 - Custos Indiretos - CALCULADO ",F224*100,"%")</f>
        <v>Módulo 6 - Custos Indiretos - CALCULADO 0%</v>
      </c>
      <c r="D224" s="110" t="e">
        <f t="shared" ref="D224" si="107">D223*F224</f>
        <v>#DIV/0!</v>
      </c>
      <c r="E224" s="84"/>
      <c r="F224" s="33">
        <f>PERC_CUSTOS_INDIRETOS%</f>
        <v>0</v>
      </c>
      <c r="G224" s="34" t="s">
        <v>224</v>
      </c>
      <c r="H224" s="91"/>
    </row>
    <row r="225" spans="1:11" ht="20.149999999999999" customHeight="1" thickBot="1" x14ac:dyDescent="0.3">
      <c r="A225" s="81"/>
      <c r="B225" s="43" t="s">
        <v>223</v>
      </c>
      <c r="C225" s="41" t="str">
        <f t="shared" ref="C225" si="108">CONCATENATE("Módulo 6 - Lucro - média elaborada pela CGU ",F225*100,"%")</f>
        <v>Módulo 6 - Lucro - média elaborada pela CGU 0%</v>
      </c>
      <c r="D225" s="111" t="e">
        <f t="shared" ref="D225" si="109">G215*F225</f>
        <v>#DIV/0!</v>
      </c>
      <c r="E225" s="85"/>
      <c r="F225" s="31">
        <f>PERC_Lucro%</f>
        <v>0</v>
      </c>
      <c r="G225" s="32" t="s">
        <v>132</v>
      </c>
    </row>
    <row r="226" spans="1:11" ht="20.149999999999999" customHeight="1" thickBot="1" x14ac:dyDescent="0.3">
      <c r="A226" s="81"/>
      <c r="B226" s="594" t="s">
        <v>225</v>
      </c>
      <c r="C226" s="594"/>
      <c r="D226" s="113" t="e">
        <f t="shared" ref="D226" si="110">SUM(D224:D225)</f>
        <v>#DIV/0!</v>
      </c>
      <c r="E226" s="87"/>
      <c r="F226" s="93"/>
      <c r="G226" s="93"/>
    </row>
    <row r="227" spans="1:11" ht="20.149999999999999" customHeight="1" thickBot="1" x14ac:dyDescent="0.3">
      <c r="A227" s="81"/>
      <c r="B227" s="42" t="s">
        <v>223</v>
      </c>
      <c r="C227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27" s="110" t="e">
        <f t="shared" ref="D227" si="111">G217*F221</f>
        <v>#DIV/0!</v>
      </c>
      <c r="E227" s="84"/>
      <c r="F227" s="36" t="s">
        <v>226</v>
      </c>
      <c r="G227" s="188" t="e">
        <f t="shared" ref="G227" si="112">(((D223+D224+D225)/(1-(F221+F220)))*F221)</f>
        <v>#DIV/0!</v>
      </c>
      <c r="H227" s="91"/>
    </row>
    <row r="228" spans="1:11" ht="20.149999999999999" customHeight="1" thickBot="1" x14ac:dyDescent="0.3">
      <c r="A228" s="81"/>
      <c r="B228" s="43" t="s">
        <v>223</v>
      </c>
      <c r="C228" s="41" t="str">
        <f>CONCATENATE("Módulo 6 - Tributos - PIS - alíquota do Lucro Real ",PERC_PIS,"%"," - (Apresentar média)")</f>
        <v>Módulo 6 - Tributos - PIS - alíquota do Lucro Real 0,65% - (Apresentar média)</v>
      </c>
      <c r="D228" s="111" t="e">
        <f t="shared" ref="D228" si="113">G217*F222</f>
        <v>#DIV/0!</v>
      </c>
      <c r="E228" s="84"/>
      <c r="F228" s="37" t="s">
        <v>220</v>
      </c>
      <c r="G228" s="108" t="e">
        <f t="shared" ref="G228" si="114">(((D223+D224+D225)/(1-(F221+F220)))*F222)</f>
        <v>#DIV/0!</v>
      </c>
      <c r="H228" s="91"/>
    </row>
    <row r="229" spans="1:11" ht="20.149999999999999" customHeight="1" thickBot="1" x14ac:dyDescent="0.3">
      <c r="A229" s="81"/>
      <c r="B229" s="42" t="s">
        <v>223</v>
      </c>
      <c r="C229" s="39" t="str">
        <f>CONCATENATE("Módulo 6 - Tributos - COFINS - alíquota do Lucro Real - ",PERC_COFINS,"%"," - (Apresentar média)")</f>
        <v>Módulo 6 - Tributos - COFINS - alíquota do Lucro Real - 3% - (Apresentar média)</v>
      </c>
      <c r="D229" s="110" t="e">
        <f t="shared" ref="D229" si="115">G217*F223</f>
        <v>#DIV/0!</v>
      </c>
      <c r="E229" s="84"/>
      <c r="F229" s="36" t="s">
        <v>222</v>
      </c>
      <c r="G229" s="188" t="e">
        <f t="shared" ref="G229" si="116">(((D223+D224+D225)/(1-(F221+F220)))*F223)</f>
        <v>#DIV/0!</v>
      </c>
      <c r="H229" s="91"/>
    </row>
    <row r="230" spans="1:11" ht="20.149999999999999" customHeight="1" thickBot="1" x14ac:dyDescent="0.3">
      <c r="A230" s="81"/>
      <c r="B230" s="594" t="s">
        <v>227</v>
      </c>
      <c r="C230" s="594" t="s">
        <v>227</v>
      </c>
      <c r="D230" s="109" t="e">
        <f t="shared" ref="D230" si="117">SUM(D227:D229)</f>
        <v>#DIV/0!</v>
      </c>
      <c r="E230" s="88"/>
      <c r="F230" s="96"/>
      <c r="G230" s="109" t="e">
        <f t="shared" ref="G230" si="118">SUM(G227:G229)</f>
        <v>#DIV/0!</v>
      </c>
      <c r="H230" s="91"/>
    </row>
    <row r="231" spans="1:11" ht="20.149999999999999" customHeight="1" thickBot="1" x14ac:dyDescent="0.3">
      <c r="A231" s="81"/>
      <c r="B231" s="591" t="s">
        <v>228</v>
      </c>
      <c r="C231" s="591"/>
      <c r="D231" s="112">
        <f>ROUND(IF(D209=0,0,ROUND(D223+D226+D230,2)),2)</f>
        <v>0</v>
      </c>
      <c r="E231" s="89"/>
      <c r="G231" s="94"/>
    </row>
    <row r="232" spans="1:11" ht="20.149999999999999" customHeight="1" thickBot="1" x14ac:dyDescent="0.3">
      <c r="A232" s="81"/>
      <c r="B232" s="584" t="s">
        <v>229</v>
      </c>
      <c r="C232" s="584"/>
      <c r="D232" s="114" t="e">
        <f>D231/D209</f>
        <v>#DIV/0!</v>
      </c>
      <c r="E232" s="90"/>
    </row>
    <row r="233" spans="1:11" ht="6.75" customHeight="1" thickBot="1" x14ac:dyDescent="0.3">
      <c r="B233" s="95"/>
      <c r="C233" s="95"/>
      <c r="D233" s="95"/>
      <c r="E233" s="79"/>
    </row>
    <row r="234" spans="1:11" ht="20.149999999999999" customHeight="1" thickBot="1" x14ac:dyDescent="0.3">
      <c r="A234" s="81"/>
      <c r="B234" s="585" t="s">
        <v>230</v>
      </c>
      <c r="C234" s="585"/>
      <c r="D234" s="101">
        <f>ENCARGOS!$C$57</f>
        <v>0.72899999999999998</v>
      </c>
      <c r="E234" s="83"/>
    </row>
    <row r="235" spans="1:11" ht="20.149999999999999" customHeight="1" thickBot="1" x14ac:dyDescent="0.3">
      <c r="B235" s="586"/>
      <c r="C235" s="587"/>
      <c r="D235" s="587"/>
      <c r="E235" s="587"/>
      <c r="F235" s="587"/>
      <c r="G235" s="588"/>
    </row>
    <row r="236" spans="1:11" ht="20.149999999999999" hidden="1" customHeight="1" thickBot="1" x14ac:dyDescent="0.3">
      <c r="A236" s="81"/>
      <c r="B236" s="595" t="str">
        <f>C333</f>
        <v>Recepcionista Área Meio - 220 horas - diurno</v>
      </c>
      <c r="C236" s="595"/>
      <c r="D236" s="595"/>
      <c r="E236" s="595"/>
      <c r="F236" s="595"/>
      <c r="G236" s="595"/>
      <c r="H236" s="91"/>
    </row>
    <row r="237" spans="1:11" ht="20.149999999999999" hidden="1" customHeight="1" thickBot="1" x14ac:dyDescent="0.3">
      <c r="A237" s="81"/>
      <c r="B237" s="592" t="s">
        <v>206</v>
      </c>
      <c r="C237" s="592"/>
      <c r="D237" s="183" t="s">
        <v>207</v>
      </c>
      <c r="E237" s="97"/>
      <c r="H237" s="91"/>
    </row>
    <row r="238" spans="1:11" ht="20.149999999999999" hidden="1" customHeight="1" thickBot="1" x14ac:dyDescent="0.3">
      <c r="A238" s="81"/>
      <c r="B238" s="38" t="s">
        <v>129</v>
      </c>
      <c r="C238" s="39" t="str">
        <f t="shared" ref="C238" si="119">CONCATENATE("Módulo 1 - Composição da Remuneração - ",B236)</f>
        <v>Módulo 1 - Composição da Remuneração - Recepcionista Área Meio - 220 horas - diurno</v>
      </c>
      <c r="D238" s="110">
        <f>VLOOKUP(B236,'SAL E BENEF'!$C$69:$Q$86,14,0)</f>
        <v>0</v>
      </c>
      <c r="E238" s="84"/>
      <c r="H238" s="91"/>
    </row>
    <row r="239" spans="1:11" ht="20.149999999999999" hidden="1" customHeight="1" thickBot="1" x14ac:dyDescent="0.3">
      <c r="A239" s="81"/>
      <c r="B239" s="40" t="s">
        <v>131</v>
      </c>
      <c r="C239" s="41" t="s">
        <v>208</v>
      </c>
      <c r="D239" s="111">
        <f>D238*PERC_ENC_GERAL</f>
        <v>0</v>
      </c>
      <c r="E239" s="84"/>
      <c r="H239" s="91"/>
      <c r="K239" s="343"/>
    </row>
    <row r="240" spans="1:11" ht="20.149999999999999" hidden="1" customHeight="1" thickBot="1" x14ac:dyDescent="0.3">
      <c r="A240" s="81"/>
      <c r="B240" s="38" t="s">
        <v>209</v>
      </c>
      <c r="C240" s="39" t="str">
        <f>CONCATENATE("Submódulo 2.3 - ", 'SAL E BENEF'!$G$107)</f>
        <v>Submódulo 2.3 - Transporte Empregado</v>
      </c>
      <c r="D240" s="189" t="e">
        <f>VLOOKUP(B236,'SAL E BENEF'!$C$108:$Q$125,4,0)</f>
        <v>#DIV/0!</v>
      </c>
      <c r="E240" s="84"/>
      <c r="H240" s="91"/>
      <c r="K240" s="343"/>
    </row>
    <row r="241" spans="1:8" ht="20.149999999999999" hidden="1" customHeight="1" thickBot="1" x14ac:dyDescent="0.3">
      <c r="A241" s="81"/>
      <c r="B241" s="40" t="s">
        <v>210</v>
      </c>
      <c r="C241" s="41" t="str">
        <f>CONCATENATE("Submódulo 2.3 - ",'SAL E BENEF'!$H$107)</f>
        <v>Submódulo 2.3 - Auxílio-Refeição/Alimentação</v>
      </c>
      <c r="D241" s="111">
        <f>VLOOKUP(B236,'SAL E BENEF'!$C$108:$Q$125,6,0)</f>
        <v>0</v>
      </c>
      <c r="E241" s="84"/>
      <c r="H241" s="91"/>
    </row>
    <row r="242" spans="1:8" ht="20.149999999999999" hidden="1" customHeight="1" thickBot="1" x14ac:dyDescent="0.3">
      <c r="A242" s="81"/>
      <c r="B242" s="38" t="s">
        <v>210</v>
      </c>
      <c r="C242" s="39" t="str">
        <f>CONCATENATE("Submódulo 2.3 - ",'SAL E BENEF'!$I$107)</f>
        <v>Submódulo 2.3 - Seguro Acidente de Trabalho</v>
      </c>
      <c r="D242" s="189">
        <f>VLOOKUP($B$4,'SAL E BENEF'!$C$108:$Q$125,7,0)</f>
        <v>0</v>
      </c>
      <c r="E242" s="85"/>
      <c r="F242" s="596" t="s">
        <v>211</v>
      </c>
      <c r="G242" s="596"/>
    </row>
    <row r="243" spans="1:8" ht="20.149999999999999" hidden="1" customHeight="1" thickBot="1" x14ac:dyDescent="0.3">
      <c r="A243" s="81"/>
      <c r="B243" s="40" t="s">
        <v>210</v>
      </c>
      <c r="C243" s="41" t="str">
        <f>CONCATENATE("Submódulo 2.3 - ",'SAL E BENEF'!$J$107)</f>
        <v>Submódulo 2.3 - Seguro de Vida (inc. aux. Morte funeral, etc.) SINTTEL</v>
      </c>
      <c r="D243" s="111">
        <f>VLOOKUP(B236,'SAL E BENEF'!$C$108:$Q$125,8,0)</f>
        <v>0</v>
      </c>
      <c r="E243" s="84"/>
      <c r="F243" s="28" t="s">
        <v>212</v>
      </c>
      <c r="G243" s="188" t="e">
        <f>D252</f>
        <v>#DIV/0!</v>
      </c>
      <c r="H243" s="91"/>
    </row>
    <row r="244" spans="1:8" ht="20.149999999999999" hidden="1" customHeight="1" thickBot="1" x14ac:dyDescent="0.3">
      <c r="A244" s="81"/>
      <c r="B244" s="38" t="s">
        <v>210</v>
      </c>
      <c r="C244" s="39" t="str">
        <f>CONCATENATE("Submódulo 2.3 - ",'SAL E BENEF'!$K$107)</f>
        <v>Submódulo 2.3 - Benefício social Familiar</v>
      </c>
      <c r="D244" s="189">
        <f>VLOOKUP(B236,'SAL E BENEF'!$C$108:$Q$125,9,0)</f>
        <v>0</v>
      </c>
      <c r="E244" s="84"/>
      <c r="F244" s="29" t="s">
        <v>213</v>
      </c>
      <c r="G244" s="115" t="e">
        <f>G243+D253</f>
        <v>#DIV/0!</v>
      </c>
      <c r="H244" s="91"/>
    </row>
    <row r="245" spans="1:8" ht="20.149999999999999" hidden="1" customHeight="1" thickBot="1" x14ac:dyDescent="0.3">
      <c r="A245" s="81"/>
      <c r="B245" s="40" t="s">
        <v>210</v>
      </c>
      <c r="C245" s="41" t="str">
        <f>CONCATENATE("Submódulo 2.3 - ",'SAL E BENEF'!$L$107)</f>
        <v>Submódulo 2.3 - Cesta Básica</v>
      </c>
      <c r="D245" s="111">
        <f>VLOOKUP(B236,'SAL E BENEF'!$C$108:$Q$125,10,0)</f>
        <v>0</v>
      </c>
      <c r="E245" s="84"/>
      <c r="F245" s="30" t="s">
        <v>214</v>
      </c>
      <c r="G245" s="116" t="e">
        <f>D252+D253+D254</f>
        <v>#DIV/0!</v>
      </c>
      <c r="H245" s="91"/>
    </row>
    <row r="246" spans="1:8" ht="20.149999999999999" hidden="1" customHeight="1" thickBot="1" x14ac:dyDescent="0.3">
      <c r="A246" s="81"/>
      <c r="B246" s="38" t="s">
        <v>210</v>
      </c>
      <c r="C246" s="39" t="str">
        <f>CONCATENATE("Submódulo 2.3 - ",'SAL E BENEF'!$M$107)</f>
        <v>Submódulo 2.3 - Plano Odontológico SEAC</v>
      </c>
      <c r="D246" s="189">
        <f>VLOOKUP(B236,'SAL E BENEF'!$C$108:$Q$125,11,0)</f>
        <v>0</v>
      </c>
      <c r="E246" s="84"/>
      <c r="F246" s="102" t="s">
        <v>215</v>
      </c>
      <c r="G246" s="117" t="e">
        <f>G245/$F$16</f>
        <v>#DIV/0!</v>
      </c>
      <c r="H246" s="91"/>
    </row>
    <row r="247" spans="1:8" ht="20.149999999999999" hidden="1" customHeight="1" thickBot="1" x14ac:dyDescent="0.3">
      <c r="A247" s="81"/>
      <c r="B247" s="40" t="s">
        <v>210</v>
      </c>
      <c r="C247" s="41" t="str">
        <f>CONCATENATE("Submódulo 2.3 - ",'SAL E BENEF'!$N$107)</f>
        <v>Submódulo 2.3 - Plano Odontológico SINTTEL</v>
      </c>
      <c r="D247" s="111" t="str">
        <f>IF(B236=C567,VLOOKUP(B236,'SAL E BENEF'!$C$108:$Q$125,12,0),"0,00")</f>
        <v>0,00</v>
      </c>
      <c r="E247" s="84"/>
      <c r="H247" s="91"/>
    </row>
    <row r="248" spans="1:8" ht="20.149999999999999" hidden="1" customHeight="1" thickBot="1" x14ac:dyDescent="0.3">
      <c r="A248" s="81"/>
      <c r="B248" s="38" t="s">
        <v>210</v>
      </c>
      <c r="C248" s="39" t="str">
        <f>CONCATENATE("Submódulo 2.3 - ",'SAL E BENEF'!$O$107)</f>
        <v>Submódulo 2.3 - Plano de Saúde</v>
      </c>
      <c r="D248" s="189">
        <f>VLOOKUP(B236,'SAL E BENEF'!$C$108:$Q$125,13,0)</f>
        <v>0</v>
      </c>
      <c r="E248" s="84"/>
      <c r="F248" s="76">
        <f t="shared" ref="F248" si="120">1-((SUM(F250:F252))/1)</f>
        <v>0.91349999999999998</v>
      </c>
      <c r="G248" s="35" t="s">
        <v>216</v>
      </c>
      <c r="H248" s="91"/>
    </row>
    <row r="249" spans="1:8" ht="20.149999999999999" hidden="1" customHeight="1" thickBot="1" x14ac:dyDescent="0.3">
      <c r="A249" s="81"/>
      <c r="B249" s="40" t="s">
        <v>210</v>
      </c>
      <c r="C249" s="41" t="str">
        <f>CONCATENATE("Submódulo 2.3 - ",'SAL E BENEF'!$P$107)</f>
        <v>Submódulo 2.3 - Auxílio Creche SINTTEL</v>
      </c>
      <c r="D249" s="111">
        <f>VLOOKUP(B236,'SAL E BENEF'!$C$108:$Q$125,14,0)</f>
        <v>0</v>
      </c>
      <c r="E249" s="84"/>
      <c r="F249" s="33">
        <f>SUM(F251:F252)</f>
        <v>3.6499999999999998E-2</v>
      </c>
      <c r="G249" s="34" t="s">
        <v>217</v>
      </c>
      <c r="H249" s="91"/>
    </row>
    <row r="250" spans="1:8" ht="20.149999999999999" hidden="1" customHeight="1" thickBot="1" x14ac:dyDescent="0.3">
      <c r="A250" s="81"/>
      <c r="B250" s="38" t="s">
        <v>210</v>
      </c>
      <c r="C250" s="39" t="str">
        <f>CONCATENATE("Submódulo 2.3 - ",'SAL E BENEF'!$Q$107)</f>
        <v>Submódulo 2.3 - Benefícios Intervalista</v>
      </c>
      <c r="D250" s="189" t="e">
        <f>VLOOKUP(B236,'SAL E BENEF'!$C$108:$Q$125,15,0)</f>
        <v>#DIV/0!</v>
      </c>
      <c r="E250" s="84"/>
      <c r="F250" s="31">
        <f>PERC_ISS%</f>
        <v>0.05</v>
      </c>
      <c r="G250" s="32" t="s">
        <v>218</v>
      </c>
      <c r="H250" s="91"/>
    </row>
    <row r="251" spans="1:8" ht="20.149999999999999" hidden="1" customHeight="1" thickBot="1" x14ac:dyDescent="0.3">
      <c r="A251" s="81"/>
      <c r="B251" s="40" t="s">
        <v>210</v>
      </c>
      <c r="C251" s="41" t="s">
        <v>219</v>
      </c>
      <c r="D251" s="111">
        <f>VLOOKUP(B236,UNIFORMES!$B$5:$C$22,2,0)</f>
        <v>68.137500000000003</v>
      </c>
      <c r="E251" s="84"/>
      <c r="F251" s="33">
        <f>PERC_PIS%</f>
        <v>6.5000000000000006E-3</v>
      </c>
      <c r="G251" s="34" t="s">
        <v>220</v>
      </c>
      <c r="H251" s="91"/>
    </row>
    <row r="252" spans="1:8" ht="20.149999999999999" hidden="1" customHeight="1" thickBot="1" x14ac:dyDescent="0.3">
      <c r="A252" s="81"/>
      <c r="B252" s="593" t="s">
        <v>221</v>
      </c>
      <c r="C252" s="593"/>
      <c r="D252" s="112" t="e">
        <f t="shared" ref="D252" si="121">SUM(D238:D251)</f>
        <v>#DIV/0!</v>
      </c>
      <c r="E252" s="86"/>
      <c r="F252" s="31">
        <f>PERC_COFINS%</f>
        <v>0.03</v>
      </c>
      <c r="G252" s="32" t="s">
        <v>222</v>
      </c>
      <c r="H252" s="91"/>
    </row>
    <row r="253" spans="1:8" ht="20.149999999999999" hidden="1" customHeight="1" thickBot="1" x14ac:dyDescent="0.3">
      <c r="A253" s="81"/>
      <c r="B253" s="42" t="s">
        <v>223</v>
      </c>
      <c r="C253" s="39" t="str">
        <f t="shared" ref="C253" si="122">CONCATENATE("Módulo 6 - Custos Indiretos - CALCULADO ",F253*100,"%")</f>
        <v>Módulo 6 - Custos Indiretos - CALCULADO 0%</v>
      </c>
      <c r="D253" s="110" t="e">
        <f t="shared" ref="D253" si="123">D252*F253</f>
        <v>#DIV/0!</v>
      </c>
      <c r="E253" s="84"/>
      <c r="F253" s="33">
        <f>PERC_CUSTOS_INDIRETOS%</f>
        <v>0</v>
      </c>
      <c r="G253" s="34" t="s">
        <v>224</v>
      </c>
      <c r="H253" s="91"/>
    </row>
    <row r="254" spans="1:8" ht="20.149999999999999" hidden="1" customHeight="1" thickBot="1" x14ac:dyDescent="0.3">
      <c r="A254" s="81"/>
      <c r="B254" s="43" t="s">
        <v>223</v>
      </c>
      <c r="C254" s="41" t="str">
        <f t="shared" ref="C254" si="124">CONCATENATE("Módulo 6 - Lucro - média elaborada pela CGU ",F254*100,"%")</f>
        <v>Módulo 6 - Lucro - média elaborada pela CGU 0%</v>
      </c>
      <c r="D254" s="111" t="e">
        <f t="shared" ref="D254" si="125">G244*F254</f>
        <v>#DIV/0!</v>
      </c>
      <c r="E254" s="85"/>
      <c r="F254" s="31">
        <f>PERC_Lucro%</f>
        <v>0</v>
      </c>
      <c r="G254" s="32" t="s">
        <v>132</v>
      </c>
    </row>
    <row r="255" spans="1:8" ht="20.149999999999999" hidden="1" customHeight="1" thickBot="1" x14ac:dyDescent="0.3">
      <c r="A255" s="81"/>
      <c r="B255" s="594" t="s">
        <v>225</v>
      </c>
      <c r="C255" s="594"/>
      <c r="D255" s="113" t="e">
        <f t="shared" ref="D255" si="126">SUM(D253:D254)</f>
        <v>#DIV/0!</v>
      </c>
      <c r="E255" s="87"/>
      <c r="F255" s="93"/>
      <c r="G255" s="93"/>
    </row>
    <row r="256" spans="1:8" ht="20.149999999999999" hidden="1" customHeight="1" thickBot="1" x14ac:dyDescent="0.3">
      <c r="A256" s="81"/>
      <c r="B256" s="42" t="s">
        <v>223</v>
      </c>
      <c r="C256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56" s="110" t="e">
        <f t="shared" ref="D256" si="127">G246*F250</f>
        <v>#DIV/0!</v>
      </c>
      <c r="E256" s="84"/>
      <c r="F256" s="36" t="s">
        <v>226</v>
      </c>
      <c r="G256" s="188" t="e">
        <f t="shared" ref="G256" si="128">(((D252+D253+D254)/(1-(F250+F249)))*F250)</f>
        <v>#DIV/0!</v>
      </c>
      <c r="H256" s="91"/>
    </row>
    <row r="257" spans="1:8" ht="20.149999999999999" hidden="1" customHeight="1" thickBot="1" x14ac:dyDescent="0.3">
      <c r="A257" s="81"/>
      <c r="B257" s="43" t="s">
        <v>223</v>
      </c>
      <c r="C257" s="41" t="str">
        <f>CONCATENATE("Módulo 6 - Tributos - PIS - alíquota do Lucro Real ",PERC_PIS,"%"," - (Apresentar média)")</f>
        <v>Módulo 6 - Tributos - PIS - alíquota do Lucro Real 0,65% - (Apresentar média)</v>
      </c>
      <c r="D257" s="111" t="e">
        <f t="shared" ref="D257" si="129">G246*F251</f>
        <v>#DIV/0!</v>
      </c>
      <c r="E257" s="84"/>
      <c r="F257" s="37" t="s">
        <v>220</v>
      </c>
      <c r="G257" s="108" t="e">
        <f t="shared" ref="G257" si="130">(((D252+D253+D254)/(1-(F250+F249)))*F251)</f>
        <v>#DIV/0!</v>
      </c>
      <c r="H257" s="91"/>
    </row>
    <row r="258" spans="1:8" ht="20.149999999999999" hidden="1" customHeight="1" thickBot="1" x14ac:dyDescent="0.3">
      <c r="A258" s="81"/>
      <c r="B258" s="42" t="s">
        <v>223</v>
      </c>
      <c r="C258" s="39" t="str">
        <f>CONCATENATE("Módulo 6 - Tributos - COFINS - alíquota do Lucro Real - ",PERC_COFINS,"%"," - (Apresentar média)")</f>
        <v>Módulo 6 - Tributos - COFINS - alíquota do Lucro Real - 3% - (Apresentar média)</v>
      </c>
      <c r="D258" s="110" t="e">
        <f t="shared" ref="D258" si="131">G246*F252</f>
        <v>#DIV/0!</v>
      </c>
      <c r="E258" s="84"/>
      <c r="F258" s="36" t="s">
        <v>222</v>
      </c>
      <c r="G258" s="188" t="e">
        <f t="shared" ref="G258" si="132">(((D252+D253+D254)/(1-(F250+F249)))*F252)</f>
        <v>#DIV/0!</v>
      </c>
      <c r="H258" s="91"/>
    </row>
    <row r="259" spans="1:8" ht="20.149999999999999" hidden="1" customHeight="1" thickBot="1" x14ac:dyDescent="0.3">
      <c r="A259" s="81"/>
      <c r="B259" s="594" t="s">
        <v>227</v>
      </c>
      <c r="C259" s="594" t="s">
        <v>227</v>
      </c>
      <c r="D259" s="109" t="e">
        <f t="shared" ref="D259" si="133">SUM(D256:D258)</f>
        <v>#DIV/0!</v>
      </c>
      <c r="E259" s="88"/>
      <c r="F259" s="96"/>
      <c r="G259" s="109" t="e">
        <f t="shared" ref="G259" si="134">SUM(G256:G258)</f>
        <v>#DIV/0!</v>
      </c>
      <c r="H259" s="91"/>
    </row>
    <row r="260" spans="1:8" ht="20.149999999999999" hidden="1" customHeight="1" thickBot="1" x14ac:dyDescent="0.3">
      <c r="A260" s="81"/>
      <c r="B260" s="591" t="s">
        <v>228</v>
      </c>
      <c r="C260" s="591"/>
      <c r="D260" s="112">
        <f>ROUND(IF(D238=0,0,ROUND(D252+D255+D259,2)),2)</f>
        <v>0</v>
      </c>
      <c r="E260" s="89"/>
      <c r="G260" s="94"/>
    </row>
    <row r="261" spans="1:8" ht="20.149999999999999" hidden="1" customHeight="1" thickBot="1" x14ac:dyDescent="0.3">
      <c r="A261" s="81"/>
      <c r="B261" s="584" t="s">
        <v>229</v>
      </c>
      <c r="C261" s="584"/>
      <c r="D261" s="114" t="e">
        <f>D260/D238</f>
        <v>#DIV/0!</v>
      </c>
      <c r="E261" s="90"/>
    </row>
    <row r="262" spans="1:8" ht="6.75" hidden="1" customHeight="1" thickBot="1" x14ac:dyDescent="0.3">
      <c r="B262" s="95"/>
      <c r="C262" s="95"/>
      <c r="D262" s="95"/>
      <c r="E262" s="79"/>
    </row>
    <row r="263" spans="1:8" ht="20.149999999999999" hidden="1" customHeight="1" thickBot="1" x14ac:dyDescent="0.3">
      <c r="A263" s="81"/>
      <c r="B263" s="585" t="s">
        <v>230</v>
      </c>
      <c r="C263" s="585"/>
      <c r="D263" s="101">
        <f>ENCARGOS!$C$57</f>
        <v>0.72899999999999998</v>
      </c>
      <c r="E263" s="83"/>
    </row>
    <row r="264" spans="1:8" ht="20.149999999999999" hidden="1" customHeight="1" thickBot="1" x14ac:dyDescent="0.3">
      <c r="B264" s="586"/>
      <c r="C264" s="587"/>
      <c r="D264" s="587"/>
      <c r="E264" s="587"/>
      <c r="F264" s="587"/>
      <c r="G264" s="588"/>
    </row>
    <row r="265" spans="1:8" ht="20.149999999999999" hidden="1" customHeight="1" thickBot="1" x14ac:dyDescent="0.3">
      <c r="A265" s="81"/>
      <c r="B265" s="597" t="str">
        <f>C334</f>
        <v>Zelador - 220 horas - diurno</v>
      </c>
      <c r="C265" s="595"/>
      <c r="D265" s="595"/>
      <c r="E265" s="595"/>
      <c r="F265" s="595"/>
      <c r="G265" s="595"/>
      <c r="H265" s="91"/>
    </row>
    <row r="266" spans="1:8" ht="20.149999999999999" hidden="1" customHeight="1" thickBot="1" x14ac:dyDescent="0.3">
      <c r="A266" s="81"/>
      <c r="B266" s="592" t="s">
        <v>206</v>
      </c>
      <c r="C266" s="592"/>
      <c r="D266" s="183" t="s">
        <v>207</v>
      </c>
      <c r="E266" s="97"/>
      <c r="H266" s="91"/>
    </row>
    <row r="267" spans="1:8" ht="20.149999999999999" hidden="1" customHeight="1" thickBot="1" x14ac:dyDescent="0.3">
      <c r="A267" s="81"/>
      <c r="B267" s="38" t="s">
        <v>129</v>
      </c>
      <c r="C267" s="39" t="str">
        <f t="shared" ref="C267" si="135">CONCATENATE("Módulo 1 - Composição da Remuneração - ",B265)</f>
        <v>Módulo 1 - Composição da Remuneração - Zelador - 220 horas - diurno</v>
      </c>
      <c r="D267" s="110">
        <f>VLOOKUP(B265,'SAL E BENEF'!$C$69:$Q$86,14,0)</f>
        <v>0</v>
      </c>
      <c r="E267" s="84"/>
      <c r="H267" s="91"/>
    </row>
    <row r="268" spans="1:8" ht="20.149999999999999" hidden="1" customHeight="1" thickBot="1" x14ac:dyDescent="0.3">
      <c r="A268" s="81"/>
      <c r="B268" s="40" t="s">
        <v>131</v>
      </c>
      <c r="C268" s="41" t="s">
        <v>208</v>
      </c>
      <c r="D268" s="111">
        <f>D267*PERC_ENC_GERAL</f>
        <v>0</v>
      </c>
      <c r="E268" s="84"/>
      <c r="H268" s="91"/>
    </row>
    <row r="269" spans="1:8" ht="20.149999999999999" hidden="1" customHeight="1" thickBot="1" x14ac:dyDescent="0.3">
      <c r="A269" s="81"/>
      <c r="B269" s="38" t="s">
        <v>209</v>
      </c>
      <c r="C269" s="39" t="str">
        <f>CONCATENATE("Submódulo 2.3 - ", 'SAL E BENEF'!$G$107)</f>
        <v>Submódulo 2.3 - Transporte Empregado</v>
      </c>
      <c r="D269" s="189" t="e">
        <f>VLOOKUP(B265,'SAL E BENEF'!$C$108:$Q$125,4,0)</f>
        <v>#DIV/0!</v>
      </c>
      <c r="E269" s="84"/>
      <c r="H269" s="91"/>
    </row>
    <row r="270" spans="1:8" ht="20.149999999999999" hidden="1" customHeight="1" thickBot="1" x14ac:dyDescent="0.3">
      <c r="A270" s="81"/>
      <c r="B270" s="40" t="s">
        <v>210</v>
      </c>
      <c r="C270" s="41" t="str">
        <f>CONCATENATE("Submódulo 2.3 - ",'SAL E BENEF'!$H$107)</f>
        <v>Submódulo 2.3 - Auxílio-Refeição/Alimentação</v>
      </c>
      <c r="D270" s="111">
        <f>VLOOKUP(B265,'SAL E BENEF'!$C$108:$Q$125,6,0)</f>
        <v>0</v>
      </c>
      <c r="E270" s="84"/>
      <c r="H270" s="91"/>
    </row>
    <row r="271" spans="1:8" ht="20.149999999999999" hidden="1" customHeight="1" thickBot="1" x14ac:dyDescent="0.3">
      <c r="A271" s="81"/>
      <c r="B271" s="38" t="s">
        <v>210</v>
      </c>
      <c r="C271" s="39" t="str">
        <f>CONCATENATE("Submódulo 2.3 - ",'SAL E BENEF'!$I$107)</f>
        <v>Submódulo 2.3 - Seguro Acidente de Trabalho</v>
      </c>
      <c r="D271" s="189">
        <f>VLOOKUP($B$4,'SAL E BENEF'!$C$108:$Q$125,7,0)</f>
        <v>0</v>
      </c>
      <c r="E271" s="85"/>
      <c r="F271" s="596" t="s">
        <v>211</v>
      </c>
      <c r="G271" s="596"/>
    </row>
    <row r="272" spans="1:8" ht="20.149999999999999" hidden="1" customHeight="1" thickBot="1" x14ac:dyDescent="0.3">
      <c r="A272" s="81"/>
      <c r="B272" s="40" t="s">
        <v>210</v>
      </c>
      <c r="C272" s="41" t="str">
        <f>CONCATENATE("Submódulo 2.3 - ",'SAL E BENEF'!$J$107)</f>
        <v>Submódulo 2.3 - Seguro de Vida (inc. aux. Morte funeral, etc.) SINTTEL</v>
      </c>
      <c r="D272" s="111">
        <f>VLOOKUP(B265,'SAL E BENEF'!$C$108:$Q$125,8,0)</f>
        <v>0</v>
      </c>
      <c r="E272" s="84"/>
      <c r="F272" s="28" t="s">
        <v>212</v>
      </c>
      <c r="G272" s="188" t="e">
        <f>D281</f>
        <v>#DIV/0!</v>
      </c>
      <c r="H272" s="91"/>
    </row>
    <row r="273" spans="1:8" ht="20.149999999999999" hidden="1" customHeight="1" thickBot="1" x14ac:dyDescent="0.3">
      <c r="A273" s="81"/>
      <c r="B273" s="38" t="s">
        <v>210</v>
      </c>
      <c r="C273" s="39" t="str">
        <f>CONCATENATE("Submódulo 2.3 - ",'SAL E BENEF'!$K$107)</f>
        <v>Submódulo 2.3 - Benefício social Familiar</v>
      </c>
      <c r="D273" s="189">
        <f>VLOOKUP(B265,'SAL E BENEF'!$C$108:$Q$125,9,0)</f>
        <v>0</v>
      </c>
      <c r="E273" s="84"/>
      <c r="F273" s="29" t="s">
        <v>213</v>
      </c>
      <c r="G273" s="115" t="e">
        <f>G272+D282</f>
        <v>#DIV/0!</v>
      </c>
      <c r="H273" s="91"/>
    </row>
    <row r="274" spans="1:8" ht="20.149999999999999" hidden="1" customHeight="1" thickBot="1" x14ac:dyDescent="0.3">
      <c r="A274" s="81"/>
      <c r="B274" s="40" t="s">
        <v>210</v>
      </c>
      <c r="C274" s="41" t="str">
        <f>CONCATENATE("Submódulo 2.3 - ",'SAL E BENEF'!$L$107)</f>
        <v>Submódulo 2.3 - Cesta Básica</v>
      </c>
      <c r="D274" s="111">
        <f>VLOOKUP(B265,'SAL E BENEF'!$C$108:$Q$125,10,0)</f>
        <v>0</v>
      </c>
      <c r="E274" s="84"/>
      <c r="F274" s="30" t="s">
        <v>214</v>
      </c>
      <c r="G274" s="116" t="e">
        <f>D281+D282+D283</f>
        <v>#DIV/0!</v>
      </c>
      <c r="H274" s="91"/>
    </row>
    <row r="275" spans="1:8" ht="20.149999999999999" hidden="1" customHeight="1" thickBot="1" x14ac:dyDescent="0.3">
      <c r="A275" s="81"/>
      <c r="B275" s="38" t="s">
        <v>210</v>
      </c>
      <c r="C275" s="39" t="str">
        <f>CONCATENATE("Submódulo 2.3 - ",'SAL E BENEF'!$M$107)</f>
        <v>Submódulo 2.3 - Plano Odontológico SEAC</v>
      </c>
      <c r="D275" s="189">
        <f>VLOOKUP(B265,'SAL E BENEF'!$C$108:$Q$125,11,0)</f>
        <v>0</v>
      </c>
      <c r="E275" s="84"/>
      <c r="F275" s="102" t="s">
        <v>215</v>
      </c>
      <c r="G275" s="117" t="e">
        <f>G274/$F$16</f>
        <v>#DIV/0!</v>
      </c>
      <c r="H275" s="91"/>
    </row>
    <row r="276" spans="1:8" ht="20.149999999999999" hidden="1" customHeight="1" thickBot="1" x14ac:dyDescent="0.3">
      <c r="A276" s="81"/>
      <c r="B276" s="40" t="s">
        <v>210</v>
      </c>
      <c r="C276" s="41" t="str">
        <f>CONCATENATE("Submódulo 2.3 - ",'SAL E BENEF'!$N$107)</f>
        <v>Submódulo 2.3 - Plano Odontológico SINTTEL</v>
      </c>
      <c r="D276" s="111" t="str">
        <f>IF(B265=C596,VLOOKUP(B265,'SAL E BENEF'!$C$108:$Q$125,12,0),"0,00")</f>
        <v>0,00</v>
      </c>
      <c r="E276" s="84"/>
      <c r="H276" s="91"/>
    </row>
    <row r="277" spans="1:8" ht="20.149999999999999" hidden="1" customHeight="1" thickBot="1" x14ac:dyDescent="0.3">
      <c r="A277" s="81"/>
      <c r="B277" s="38" t="s">
        <v>210</v>
      </c>
      <c r="C277" s="39" t="str">
        <f>CONCATENATE("Submódulo 2.3 - ",'SAL E BENEF'!$O$107)</f>
        <v>Submódulo 2.3 - Plano de Saúde</v>
      </c>
      <c r="D277" s="189">
        <f>VLOOKUP(B265,'SAL E BENEF'!$C$108:$Q$125,13,0)</f>
        <v>0</v>
      </c>
      <c r="E277" s="84"/>
      <c r="F277" s="76">
        <f t="shared" ref="F277" si="136">1-((SUM(F279:F281))/1)</f>
        <v>0.91349999999999998</v>
      </c>
      <c r="G277" s="35" t="s">
        <v>216</v>
      </c>
      <c r="H277" s="91"/>
    </row>
    <row r="278" spans="1:8" ht="20.149999999999999" hidden="1" customHeight="1" thickBot="1" x14ac:dyDescent="0.3">
      <c r="A278" s="81"/>
      <c r="B278" s="40" t="s">
        <v>210</v>
      </c>
      <c r="C278" s="41" t="str">
        <f>CONCATENATE("Submódulo 2.3 - ",'SAL E BENEF'!$P$107)</f>
        <v>Submódulo 2.3 - Auxílio Creche SINTTEL</v>
      </c>
      <c r="D278" s="111">
        <f>VLOOKUP(B265,'SAL E BENEF'!$C$108:$Q$125,14,0)</f>
        <v>0</v>
      </c>
      <c r="E278" s="84"/>
      <c r="F278" s="33">
        <f t="shared" ref="F278" si="137">SUM(F280:F281)</f>
        <v>3.6499999999999998E-2</v>
      </c>
      <c r="G278" s="34" t="s">
        <v>217</v>
      </c>
      <c r="H278" s="91"/>
    </row>
    <row r="279" spans="1:8" ht="20.149999999999999" hidden="1" customHeight="1" thickBot="1" x14ac:dyDescent="0.3">
      <c r="A279" s="81"/>
      <c r="B279" s="38" t="s">
        <v>210</v>
      </c>
      <c r="C279" s="39" t="str">
        <f>CONCATENATE("Submódulo 2.3 - ",'SAL E BENEF'!$Q$107)</f>
        <v>Submódulo 2.3 - Benefícios Intervalista</v>
      </c>
      <c r="D279" s="189" t="e">
        <f>VLOOKUP(B265,'SAL E BENEF'!$C$108:$Q$125,15,0)</f>
        <v>#DIV/0!</v>
      </c>
      <c r="E279" s="84"/>
      <c r="F279" s="31">
        <f>PERC_ISS%</f>
        <v>0.05</v>
      </c>
      <c r="G279" s="32" t="s">
        <v>218</v>
      </c>
      <c r="H279" s="91"/>
    </row>
    <row r="280" spans="1:8" ht="20.149999999999999" hidden="1" customHeight="1" thickBot="1" x14ac:dyDescent="0.3">
      <c r="A280" s="81"/>
      <c r="B280" s="40" t="s">
        <v>210</v>
      </c>
      <c r="C280" s="41" t="s">
        <v>219</v>
      </c>
      <c r="D280" s="111">
        <f>VLOOKUP(B265,UNIFORMES!$B$5:$C$22,2,0)</f>
        <v>58.388333333333328</v>
      </c>
      <c r="E280" s="84"/>
      <c r="F280" s="33">
        <f>PERC_PIS%</f>
        <v>6.5000000000000006E-3</v>
      </c>
      <c r="G280" s="34" t="s">
        <v>220</v>
      </c>
      <c r="H280" s="91"/>
    </row>
    <row r="281" spans="1:8" ht="20.149999999999999" hidden="1" customHeight="1" thickBot="1" x14ac:dyDescent="0.3">
      <c r="A281" s="81"/>
      <c r="B281" s="593" t="s">
        <v>221</v>
      </c>
      <c r="C281" s="593"/>
      <c r="D281" s="112" t="e">
        <f t="shared" ref="D281" si="138">SUM(D267:D280)</f>
        <v>#DIV/0!</v>
      </c>
      <c r="E281" s="86"/>
      <c r="F281" s="31">
        <f>PERC_COFINS%</f>
        <v>0.03</v>
      </c>
      <c r="G281" s="32" t="s">
        <v>222</v>
      </c>
      <c r="H281" s="91"/>
    </row>
    <row r="282" spans="1:8" ht="20.149999999999999" hidden="1" customHeight="1" thickBot="1" x14ac:dyDescent="0.3">
      <c r="A282" s="81"/>
      <c r="B282" s="42" t="s">
        <v>223</v>
      </c>
      <c r="C282" s="39" t="str">
        <f t="shared" ref="C282" si="139">CONCATENATE("Módulo 6 - Custos Indiretos - CALCULADO ",F282*100,"%")</f>
        <v>Módulo 6 - Custos Indiretos - CALCULADO 0%</v>
      </c>
      <c r="D282" s="110" t="e">
        <f t="shared" ref="D282" si="140">D281*F282</f>
        <v>#DIV/0!</v>
      </c>
      <c r="E282" s="84"/>
      <c r="F282" s="33">
        <f>PERC_CUSTOS_INDIRETOS%</f>
        <v>0</v>
      </c>
      <c r="G282" s="34" t="s">
        <v>224</v>
      </c>
      <c r="H282" s="91"/>
    </row>
    <row r="283" spans="1:8" ht="20.149999999999999" hidden="1" customHeight="1" thickBot="1" x14ac:dyDescent="0.3">
      <c r="A283" s="81"/>
      <c r="B283" s="43" t="s">
        <v>223</v>
      </c>
      <c r="C283" s="41" t="str">
        <f t="shared" ref="C283" si="141">CONCATENATE("Módulo 6 - Lucro - média elaborada pela CGU ",F283*100,"%")</f>
        <v>Módulo 6 - Lucro - média elaborada pela CGU 0%</v>
      </c>
      <c r="D283" s="111" t="e">
        <f t="shared" ref="D283" si="142">G273*F283</f>
        <v>#DIV/0!</v>
      </c>
      <c r="E283" s="85"/>
      <c r="F283" s="31">
        <f>PERC_Lucro%</f>
        <v>0</v>
      </c>
      <c r="G283" s="32" t="s">
        <v>132</v>
      </c>
    </row>
    <row r="284" spans="1:8" ht="20.149999999999999" hidden="1" customHeight="1" thickBot="1" x14ac:dyDescent="0.3">
      <c r="A284" s="81"/>
      <c r="B284" s="594" t="s">
        <v>225</v>
      </c>
      <c r="C284" s="594"/>
      <c r="D284" s="113" t="e">
        <f t="shared" ref="D284" si="143">SUM(D282:D283)</f>
        <v>#DIV/0!</v>
      </c>
      <c r="E284" s="87"/>
      <c r="F284" s="93"/>
      <c r="G284" s="93"/>
    </row>
    <row r="285" spans="1:8" ht="20.149999999999999" hidden="1" customHeight="1" thickBot="1" x14ac:dyDescent="0.3">
      <c r="A285" s="81"/>
      <c r="B285" s="42" t="s">
        <v>223</v>
      </c>
      <c r="C285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85" s="110" t="e">
        <f t="shared" ref="D285" si="144">G275*F279</f>
        <v>#DIV/0!</v>
      </c>
      <c r="E285" s="84"/>
      <c r="F285" s="36" t="s">
        <v>226</v>
      </c>
      <c r="G285" s="188" t="e">
        <f t="shared" ref="G285" si="145">(((D281+D282+D283)/(1-(F279+F278)))*F279)</f>
        <v>#DIV/0!</v>
      </c>
      <c r="H285" s="91"/>
    </row>
    <row r="286" spans="1:8" ht="20.149999999999999" hidden="1" customHeight="1" thickBot="1" x14ac:dyDescent="0.3">
      <c r="A286" s="81"/>
      <c r="B286" s="43" t="s">
        <v>223</v>
      </c>
      <c r="C286" s="41" t="str">
        <f>CONCATENATE("Módulo 6 - Tributos - PIS - alíquota do Lucro Real ",PERC_PIS,"%"," - (Apresentar média)")</f>
        <v>Módulo 6 - Tributos - PIS - alíquota do Lucro Real 0,65% - (Apresentar média)</v>
      </c>
      <c r="D286" s="111" t="e">
        <f t="shared" ref="D286" si="146">G275*F280</f>
        <v>#DIV/0!</v>
      </c>
      <c r="E286" s="84"/>
      <c r="F286" s="37" t="s">
        <v>220</v>
      </c>
      <c r="G286" s="108" t="e">
        <f t="shared" ref="G286" si="147">(((D281+D282+D283)/(1-(F279+F278)))*F280)</f>
        <v>#DIV/0!</v>
      </c>
      <c r="H286" s="91"/>
    </row>
    <row r="287" spans="1:8" ht="20.149999999999999" hidden="1" customHeight="1" thickBot="1" x14ac:dyDescent="0.3">
      <c r="A287" s="81"/>
      <c r="B287" s="42" t="s">
        <v>223</v>
      </c>
      <c r="C287" s="39" t="str">
        <f>CONCATENATE("Módulo 6 - Tributos - COFINS - alíquota do Lucro Real - ",PERC_COFINS,"%"," - (Apresentar média)")</f>
        <v>Módulo 6 - Tributos - COFINS - alíquota do Lucro Real - 3% - (Apresentar média)</v>
      </c>
      <c r="D287" s="110" t="e">
        <f t="shared" ref="D287" si="148">G275*F281</f>
        <v>#DIV/0!</v>
      </c>
      <c r="E287" s="84"/>
      <c r="F287" s="36" t="s">
        <v>222</v>
      </c>
      <c r="G287" s="188" t="e">
        <f t="shared" ref="G287" si="149">(((D281+D282+D283)/(1-(F279+F278)))*F281)</f>
        <v>#DIV/0!</v>
      </c>
      <c r="H287" s="91"/>
    </row>
    <row r="288" spans="1:8" ht="20.149999999999999" hidden="1" customHeight="1" thickBot="1" x14ac:dyDescent="0.3">
      <c r="A288" s="81"/>
      <c r="B288" s="594" t="s">
        <v>227</v>
      </c>
      <c r="C288" s="594" t="s">
        <v>227</v>
      </c>
      <c r="D288" s="109" t="e">
        <f t="shared" ref="D288" si="150">SUM(D285:D287)</f>
        <v>#DIV/0!</v>
      </c>
      <c r="E288" s="88"/>
      <c r="F288" s="96"/>
      <c r="G288" s="109" t="e">
        <f t="shared" ref="G288" si="151">SUM(G285:G287)</f>
        <v>#DIV/0!</v>
      </c>
      <c r="H288" s="91"/>
    </row>
    <row r="289" spans="1:8" ht="20.149999999999999" hidden="1" customHeight="1" thickBot="1" x14ac:dyDescent="0.3">
      <c r="A289" s="81"/>
      <c r="B289" s="591" t="s">
        <v>228</v>
      </c>
      <c r="C289" s="591"/>
      <c r="D289" s="112">
        <f>ROUND(IF(D267=0,0,ROUND(D281+D284+D288,2)),2)</f>
        <v>0</v>
      </c>
      <c r="E289" s="89"/>
      <c r="G289" s="94"/>
    </row>
    <row r="290" spans="1:8" ht="20.149999999999999" hidden="1" customHeight="1" thickBot="1" x14ac:dyDescent="0.3">
      <c r="A290" s="81"/>
      <c r="B290" s="584" t="s">
        <v>229</v>
      </c>
      <c r="C290" s="584"/>
      <c r="D290" s="114" t="e">
        <f>D289/D267</f>
        <v>#DIV/0!</v>
      </c>
      <c r="E290" s="90"/>
    </row>
    <row r="291" spans="1:8" ht="6.75" hidden="1" customHeight="1" thickBot="1" x14ac:dyDescent="0.3">
      <c r="B291" s="95"/>
      <c r="C291" s="95"/>
      <c r="D291" s="95"/>
      <c r="E291" s="79"/>
    </row>
    <row r="292" spans="1:8" ht="20.149999999999999" hidden="1" customHeight="1" thickBot="1" x14ac:dyDescent="0.3">
      <c r="A292" s="81"/>
      <c r="B292" s="585" t="s">
        <v>230</v>
      </c>
      <c r="C292" s="585"/>
      <c r="D292" s="101">
        <f>ENCARGOS!$C$57</f>
        <v>0.72899999999999998</v>
      </c>
      <c r="E292" s="83"/>
    </row>
    <row r="293" spans="1:8" ht="20.149999999999999" hidden="1" customHeight="1" thickBot="1" x14ac:dyDescent="0.3">
      <c r="B293" s="586"/>
      <c r="C293" s="587"/>
      <c r="D293" s="587"/>
      <c r="E293" s="587"/>
      <c r="F293" s="587"/>
      <c r="G293" s="588"/>
    </row>
    <row r="294" spans="1:8" ht="20.149999999999999" hidden="1" customHeight="1" thickBot="1" x14ac:dyDescent="0.3">
      <c r="A294" s="81"/>
      <c r="B294" s="597" t="str">
        <f>C335</f>
        <v>Telefonistas - 180 horas - diurno</v>
      </c>
      <c r="C294" s="595"/>
      <c r="D294" s="595"/>
      <c r="E294" s="595"/>
      <c r="F294" s="595"/>
      <c r="G294" s="595"/>
      <c r="H294" s="91"/>
    </row>
    <row r="295" spans="1:8" ht="20.149999999999999" hidden="1" customHeight="1" thickBot="1" x14ac:dyDescent="0.3">
      <c r="A295" s="81"/>
      <c r="B295" s="592" t="s">
        <v>206</v>
      </c>
      <c r="C295" s="592"/>
      <c r="D295" s="183" t="s">
        <v>207</v>
      </c>
      <c r="E295" s="97"/>
      <c r="H295" s="91"/>
    </row>
    <row r="296" spans="1:8" ht="20.149999999999999" hidden="1" customHeight="1" thickBot="1" x14ac:dyDescent="0.3">
      <c r="A296" s="81"/>
      <c r="B296" s="38" t="s">
        <v>129</v>
      </c>
      <c r="C296" s="39" t="str">
        <f t="shared" ref="C296" si="152">CONCATENATE("Módulo 1 - Composição da Remuneração - ",B294)</f>
        <v>Módulo 1 - Composição da Remuneração - Telefonistas - 180 horas - diurno</v>
      </c>
      <c r="D296" s="110">
        <f>VLOOKUP(B294,'SAL E BENEF'!$C$69:$Q$86,14,0)</f>
        <v>0</v>
      </c>
      <c r="E296" s="84"/>
      <c r="H296" s="91"/>
    </row>
    <row r="297" spans="1:8" ht="20.149999999999999" hidden="1" customHeight="1" thickBot="1" x14ac:dyDescent="0.3">
      <c r="A297" s="81"/>
      <c r="B297" s="40" t="s">
        <v>131</v>
      </c>
      <c r="C297" s="41" t="s">
        <v>208</v>
      </c>
      <c r="D297" s="111">
        <f>D296*PERC_ENC_GERAL</f>
        <v>0</v>
      </c>
      <c r="E297" s="84"/>
      <c r="H297" s="91"/>
    </row>
    <row r="298" spans="1:8" ht="20.149999999999999" hidden="1" customHeight="1" thickBot="1" x14ac:dyDescent="0.3">
      <c r="A298" s="81"/>
      <c r="B298" s="38" t="s">
        <v>209</v>
      </c>
      <c r="C298" s="39" t="str">
        <f>CONCATENATE("Submódulo 2.3 - ", 'SAL E BENEF'!$G$107)</f>
        <v>Submódulo 2.3 - Transporte Empregado</v>
      </c>
      <c r="D298" s="110" t="e">
        <f>VLOOKUP(B294,'SAL E BENEF'!$C$108:$Q$125,4,0)</f>
        <v>#DIV/0!</v>
      </c>
      <c r="E298" s="84"/>
      <c r="H298" s="91"/>
    </row>
    <row r="299" spans="1:8" ht="20.149999999999999" hidden="1" customHeight="1" thickBot="1" x14ac:dyDescent="0.3">
      <c r="A299" s="81"/>
      <c r="B299" s="40" t="s">
        <v>210</v>
      </c>
      <c r="C299" s="41" t="str">
        <f>CONCATENATE("Submódulo 2.3 - ",'SAL E BENEF'!$H$107)</f>
        <v>Submódulo 2.3 - Auxílio-Refeição/Alimentação</v>
      </c>
      <c r="D299" s="111">
        <f>VLOOKUP(B294,'SAL E BENEF'!$C$108:$Q$125,6,0)</f>
        <v>0</v>
      </c>
      <c r="E299" s="84"/>
      <c r="H299" s="91"/>
    </row>
    <row r="300" spans="1:8" ht="20.149999999999999" hidden="1" customHeight="1" x14ac:dyDescent="0.25">
      <c r="A300" s="81"/>
      <c r="B300" s="38" t="s">
        <v>210</v>
      </c>
      <c r="C300" s="39" t="str">
        <f>CONCATENATE("Submódulo 2.3 - ",'SAL E BENEF'!$I$107)</f>
        <v>Submódulo 2.3 - Seguro Acidente de Trabalho</v>
      </c>
      <c r="D300" s="110" t="str">
        <f>IF(B294='SAL E BENEF'!$C$86,"0,00",VLOOKUP($B$4,'SAL E BENEF'!$C$108:$Q$125,7,0))</f>
        <v>0,00</v>
      </c>
      <c r="E300" s="85"/>
      <c r="F300" s="596" t="s">
        <v>211</v>
      </c>
      <c r="G300" s="596"/>
    </row>
    <row r="301" spans="1:8" ht="20.149999999999999" hidden="1" customHeight="1" x14ac:dyDescent="0.25">
      <c r="A301" s="81"/>
      <c r="B301" s="40" t="s">
        <v>210</v>
      </c>
      <c r="C301" s="41" t="str">
        <f>CONCATENATE("Submódulo 2.3 - ",'SAL E BENEF'!$J$107)</f>
        <v>Submódulo 2.3 - Seguro de Vida (inc. aux. Morte funeral, etc.) SINTTEL</v>
      </c>
      <c r="D301" s="111">
        <f>VLOOKUP(B294,'SAL E BENEF'!$C$108:$Q$125,8,0)</f>
        <v>0</v>
      </c>
      <c r="E301" s="84"/>
      <c r="F301" s="28" t="s">
        <v>212</v>
      </c>
      <c r="G301" s="188" t="e">
        <f>D310</f>
        <v>#DIV/0!</v>
      </c>
      <c r="H301" s="91"/>
    </row>
    <row r="302" spans="1:8" ht="20.149999999999999" hidden="1" customHeight="1" thickBot="1" x14ac:dyDescent="0.3">
      <c r="A302" s="81"/>
      <c r="B302" s="38" t="s">
        <v>210</v>
      </c>
      <c r="C302" s="39" t="str">
        <f>CONCATENATE("Submódulo 2.3 - ",'SAL E BENEF'!$K$107)</f>
        <v>Submódulo 2.3 - Benefício social Familiar</v>
      </c>
      <c r="D302" s="110">
        <f>VLOOKUP(B294,'SAL E BENEF'!$C$108:$Q$125,9,0)</f>
        <v>0</v>
      </c>
      <c r="E302" s="84"/>
      <c r="F302" s="29" t="s">
        <v>213</v>
      </c>
      <c r="G302" s="115" t="e">
        <f>G301+D311</f>
        <v>#DIV/0!</v>
      </c>
      <c r="H302" s="91"/>
    </row>
    <row r="303" spans="1:8" ht="20.149999999999999" hidden="1" customHeight="1" thickBot="1" x14ac:dyDescent="0.3">
      <c r="A303" s="81"/>
      <c r="B303" s="40" t="s">
        <v>210</v>
      </c>
      <c r="C303" s="41" t="str">
        <f>CONCATENATE("Submódulo 2.3 - ",'SAL E BENEF'!$L$107)</f>
        <v>Submódulo 2.3 - Cesta Básica</v>
      </c>
      <c r="D303" s="111">
        <f>VLOOKUP(B294,'SAL E BENEF'!$C$108:$Q$125,10,0)</f>
        <v>0</v>
      </c>
      <c r="E303" s="84"/>
      <c r="F303" s="30" t="s">
        <v>214</v>
      </c>
      <c r="G303" s="116" t="e">
        <f>D310+D311+D312</f>
        <v>#DIV/0!</v>
      </c>
      <c r="H303" s="91"/>
    </row>
    <row r="304" spans="1:8" ht="20.149999999999999" hidden="1" customHeight="1" x14ac:dyDescent="0.25">
      <c r="A304" s="81"/>
      <c r="B304" s="38" t="s">
        <v>210</v>
      </c>
      <c r="C304" s="39" t="str">
        <f>CONCATENATE("Submódulo 2.3 - ",'SAL E BENEF'!$M$107)</f>
        <v>Submódulo 2.3 - Plano Odontológico SEAC</v>
      </c>
      <c r="D304" s="110" t="str">
        <f>IF(B294='SAL E BENEF'!$C$86,"0,00",VLOOKUP(B294,'SAL E BENEF'!$C$108:$Q$125,11,0))</f>
        <v>0,00</v>
      </c>
      <c r="E304" s="84"/>
      <c r="F304" s="102" t="s">
        <v>215</v>
      </c>
      <c r="G304" s="117" t="e">
        <f>G303/$F$16</f>
        <v>#DIV/0!</v>
      </c>
      <c r="H304" s="91"/>
    </row>
    <row r="305" spans="1:8" ht="20.149999999999999" hidden="1" customHeight="1" x14ac:dyDescent="0.25">
      <c r="A305" s="81"/>
      <c r="B305" s="40" t="s">
        <v>210</v>
      </c>
      <c r="C305" s="41" t="str">
        <f>CONCATENATE("Submódulo 2.3 - ",'SAL E BENEF'!$N$107)</f>
        <v>Submódulo 2.3 - Plano Odontológico SINTTEL</v>
      </c>
      <c r="D305" s="111">
        <f>VLOOKUP(B294,'SAL E BENEF'!$C$108:$Q$125,12,0)</f>
        <v>0</v>
      </c>
      <c r="E305" s="84"/>
      <c r="H305" s="91"/>
    </row>
    <row r="306" spans="1:8" ht="20.149999999999999" hidden="1" customHeight="1" thickBot="1" x14ac:dyDescent="0.3">
      <c r="A306" s="81"/>
      <c r="B306" s="38" t="s">
        <v>210</v>
      </c>
      <c r="C306" s="39" t="str">
        <f>CONCATENATE("Submódulo 2.3 - ",'SAL E BENEF'!$O$107)</f>
        <v>Submódulo 2.3 - Plano de Saúde</v>
      </c>
      <c r="D306" s="110">
        <f>VLOOKUP(B294,'SAL E BENEF'!$C$108:$Q$125,13,0)</f>
        <v>0</v>
      </c>
      <c r="E306" s="84"/>
      <c r="F306" s="76">
        <f t="shared" ref="F306" si="153">1-((SUM(F308:F310))/1)</f>
        <v>0.91349999999999998</v>
      </c>
      <c r="G306" s="35" t="s">
        <v>216</v>
      </c>
      <c r="H306" s="91"/>
    </row>
    <row r="307" spans="1:8" ht="20.149999999999999" hidden="1" customHeight="1" thickBot="1" x14ac:dyDescent="0.3">
      <c r="A307" s="81"/>
      <c r="B307" s="40" t="s">
        <v>210</v>
      </c>
      <c r="C307" s="41" t="str">
        <f>CONCATENATE("Submódulo 2.3 - ",'SAL E BENEF'!$P$107)</f>
        <v>Submódulo 2.3 - Auxílio Creche SINTTEL</v>
      </c>
      <c r="D307" s="111">
        <f>VLOOKUP(B294,'SAL E BENEF'!$C$108:$Q$125,14,0)</f>
        <v>0</v>
      </c>
      <c r="E307" s="84"/>
      <c r="F307" s="33">
        <f t="shared" ref="F307" si="154">SUM(F309:F310)</f>
        <v>3.6499999999999998E-2</v>
      </c>
      <c r="G307" s="34" t="s">
        <v>217</v>
      </c>
      <c r="H307" s="91"/>
    </row>
    <row r="308" spans="1:8" ht="20.149999999999999" hidden="1" customHeight="1" thickBot="1" x14ac:dyDescent="0.3">
      <c r="A308" s="81"/>
      <c r="B308" s="38" t="s">
        <v>210</v>
      </c>
      <c r="C308" s="39" t="str">
        <f>CONCATENATE("Submódulo 2.3 - ",'SAL E BENEF'!$Q$107)</f>
        <v>Submódulo 2.3 - Benefícios Intervalista</v>
      </c>
      <c r="D308" s="189" t="e">
        <f>VLOOKUP(B294,'SAL E BENEF'!$C$108:$Q$125,15,0)</f>
        <v>#DIV/0!</v>
      </c>
      <c r="E308" s="84"/>
      <c r="F308" s="31">
        <f>PERC_ISS%</f>
        <v>0.05</v>
      </c>
      <c r="G308" s="32" t="s">
        <v>218</v>
      </c>
      <c r="H308" s="91"/>
    </row>
    <row r="309" spans="1:8" ht="20.149999999999999" hidden="1" customHeight="1" thickBot="1" x14ac:dyDescent="0.3">
      <c r="A309" s="81"/>
      <c r="B309" s="40" t="s">
        <v>210</v>
      </c>
      <c r="C309" s="41" t="s">
        <v>219</v>
      </c>
      <c r="D309" s="111">
        <f>VLOOKUP(B294,UNIFORMES!$B$5:$C$22,2,0)</f>
        <v>58.388333333333328</v>
      </c>
      <c r="E309" s="84"/>
      <c r="F309" s="33">
        <f>PERC_PIS%</f>
        <v>6.5000000000000006E-3</v>
      </c>
      <c r="G309" s="34" t="s">
        <v>220</v>
      </c>
      <c r="H309" s="91"/>
    </row>
    <row r="310" spans="1:8" ht="20.149999999999999" hidden="1" customHeight="1" thickBot="1" x14ac:dyDescent="0.3">
      <c r="A310" s="81"/>
      <c r="B310" s="593" t="s">
        <v>221</v>
      </c>
      <c r="C310" s="593"/>
      <c r="D310" s="112" t="e">
        <f t="shared" ref="D310" si="155">SUM(D296:D309)</f>
        <v>#DIV/0!</v>
      </c>
      <c r="E310" s="86"/>
      <c r="F310" s="31">
        <f>PERC_COFINS%</f>
        <v>0.03</v>
      </c>
      <c r="G310" s="32" t="s">
        <v>222</v>
      </c>
      <c r="H310" s="91"/>
    </row>
    <row r="311" spans="1:8" ht="20.149999999999999" hidden="1" customHeight="1" thickBot="1" x14ac:dyDescent="0.3">
      <c r="A311" s="81"/>
      <c r="B311" s="42" t="s">
        <v>223</v>
      </c>
      <c r="C311" s="39" t="str">
        <f t="shared" ref="C311" si="156">CONCATENATE("Módulo 6 - Custos Indiretos - CALCULADO ",F311*100,"%")</f>
        <v>Módulo 6 - Custos Indiretos - CALCULADO 0%</v>
      </c>
      <c r="D311" s="110" t="e">
        <f t="shared" ref="D311" si="157">D310*F311</f>
        <v>#DIV/0!</v>
      </c>
      <c r="E311" s="84"/>
      <c r="F311" s="33">
        <f>PERC_CUSTOS_INDIRETOS%</f>
        <v>0</v>
      </c>
      <c r="G311" s="34" t="s">
        <v>224</v>
      </c>
      <c r="H311" s="91"/>
    </row>
    <row r="312" spans="1:8" ht="20.149999999999999" hidden="1" customHeight="1" thickBot="1" x14ac:dyDescent="0.3">
      <c r="A312" s="81"/>
      <c r="B312" s="43" t="s">
        <v>223</v>
      </c>
      <c r="C312" s="41" t="str">
        <f t="shared" ref="C312" si="158">CONCATENATE("Módulo 6 - Lucro - média elaborada pela CGU ",F312*100,"%")</f>
        <v>Módulo 6 - Lucro - média elaborada pela CGU 0%</v>
      </c>
      <c r="D312" s="111" t="e">
        <f t="shared" ref="D312" si="159">G302*F312</f>
        <v>#DIV/0!</v>
      </c>
      <c r="E312" s="85"/>
      <c r="F312" s="31">
        <f>PERC_Lucro%</f>
        <v>0</v>
      </c>
      <c r="G312" s="32" t="s">
        <v>132</v>
      </c>
    </row>
    <row r="313" spans="1:8" ht="20.149999999999999" hidden="1" customHeight="1" thickBot="1" x14ac:dyDescent="0.3">
      <c r="A313" s="81"/>
      <c r="B313" s="594" t="s">
        <v>225</v>
      </c>
      <c r="C313" s="594"/>
      <c r="D313" s="113" t="e">
        <f t="shared" ref="D313" si="160">SUM(D311:D312)</f>
        <v>#DIV/0!</v>
      </c>
      <c r="E313" s="87"/>
      <c r="F313" s="93"/>
      <c r="G313" s="93"/>
    </row>
    <row r="314" spans="1:8" ht="20.149999999999999" hidden="1" customHeight="1" thickBot="1" x14ac:dyDescent="0.3">
      <c r="A314" s="81"/>
      <c r="B314" s="42" t="s">
        <v>223</v>
      </c>
      <c r="C314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314" s="110" t="e">
        <f t="shared" ref="D314" si="161">G304*F308</f>
        <v>#DIV/0!</v>
      </c>
      <c r="E314" s="84"/>
      <c r="F314" s="36" t="s">
        <v>226</v>
      </c>
      <c r="G314" s="188" t="e">
        <f t="shared" ref="G314" si="162">(((D310+D311+D312)/(1-(F308+F307)))*F308)</f>
        <v>#DIV/0!</v>
      </c>
      <c r="H314" s="91"/>
    </row>
    <row r="315" spans="1:8" ht="20.149999999999999" hidden="1" customHeight="1" thickBot="1" x14ac:dyDescent="0.3">
      <c r="A315" s="81"/>
      <c r="B315" s="43" t="s">
        <v>223</v>
      </c>
      <c r="C315" s="41" t="str">
        <f>CONCATENATE("Módulo 6 - Tributos - PIS - alíquota do Lucro Real ",PERC_PIS,"%"," - (Apresentar média)")</f>
        <v>Módulo 6 - Tributos - PIS - alíquota do Lucro Real 0,65% - (Apresentar média)</v>
      </c>
      <c r="D315" s="111" t="e">
        <f t="shared" ref="D315" si="163">G304*F309</f>
        <v>#DIV/0!</v>
      </c>
      <c r="E315" s="84"/>
      <c r="F315" s="37" t="s">
        <v>220</v>
      </c>
      <c r="G315" s="108" t="e">
        <f t="shared" ref="G315" si="164">(((D310+D311+D312)/(1-(F308+F307)))*F309)</f>
        <v>#DIV/0!</v>
      </c>
      <c r="H315" s="91"/>
    </row>
    <row r="316" spans="1:8" ht="20.149999999999999" hidden="1" customHeight="1" thickBot="1" x14ac:dyDescent="0.3">
      <c r="A316" s="81"/>
      <c r="B316" s="42" t="s">
        <v>223</v>
      </c>
      <c r="C316" s="39" t="str">
        <f>CONCATENATE("Módulo 6 - Tributos - COFINS - alíquota do Lucro Real - ",PERC_COFINS,"%"," - (Apresentar média)")</f>
        <v>Módulo 6 - Tributos - COFINS - alíquota do Lucro Real - 3% - (Apresentar média)</v>
      </c>
      <c r="D316" s="110" t="e">
        <f t="shared" ref="D316" si="165">G304*F310</f>
        <v>#DIV/0!</v>
      </c>
      <c r="E316" s="84"/>
      <c r="F316" s="36" t="s">
        <v>222</v>
      </c>
      <c r="G316" s="188" t="e">
        <f t="shared" ref="G316" si="166">(((D310+D311+D312)/(1-(F308+F307)))*F310)</f>
        <v>#DIV/0!</v>
      </c>
      <c r="H316" s="91"/>
    </row>
    <row r="317" spans="1:8" ht="20.149999999999999" hidden="1" customHeight="1" thickBot="1" x14ac:dyDescent="0.3">
      <c r="A317" s="81"/>
      <c r="B317" s="594" t="s">
        <v>227</v>
      </c>
      <c r="C317" s="594" t="s">
        <v>227</v>
      </c>
      <c r="D317" s="109" t="e">
        <f t="shared" ref="D317" si="167">SUM(D314:D316)</f>
        <v>#DIV/0!</v>
      </c>
      <c r="E317" s="88"/>
      <c r="F317" s="96"/>
      <c r="G317" s="109" t="e">
        <f t="shared" ref="G317" si="168">SUM(G314:G316)</f>
        <v>#DIV/0!</v>
      </c>
      <c r="H317" s="91"/>
    </row>
    <row r="318" spans="1:8" ht="20.149999999999999" hidden="1" customHeight="1" thickBot="1" x14ac:dyDescent="0.3">
      <c r="A318" s="81"/>
      <c r="B318" s="591" t="s">
        <v>228</v>
      </c>
      <c r="C318" s="591"/>
      <c r="D318" s="112">
        <f>ROUND(IF(D296=0,0,ROUND(D310+D313+D317,2)),2)</f>
        <v>0</v>
      </c>
      <c r="E318" s="89"/>
      <c r="G318" s="94"/>
    </row>
    <row r="319" spans="1:8" ht="20.149999999999999" hidden="1" customHeight="1" thickBot="1" x14ac:dyDescent="0.3">
      <c r="A319" s="81"/>
      <c r="B319" s="584" t="s">
        <v>229</v>
      </c>
      <c r="C319" s="584"/>
      <c r="D319" s="114" t="e">
        <f>D318/D296</f>
        <v>#DIV/0!</v>
      </c>
      <c r="E319" s="90"/>
    </row>
    <row r="320" spans="1:8" ht="6.75" hidden="1" customHeight="1" thickBot="1" x14ac:dyDescent="0.3">
      <c r="B320" s="95"/>
      <c r="C320" s="95"/>
      <c r="D320" s="95"/>
      <c r="E320" s="79"/>
    </row>
    <row r="321" spans="1:7" ht="20.149999999999999" hidden="1" customHeight="1" thickBot="1" x14ac:dyDescent="0.3">
      <c r="A321" s="81"/>
      <c r="B321" s="585" t="s">
        <v>230</v>
      </c>
      <c r="C321" s="585"/>
      <c r="D321" s="101">
        <f>ENCARGOS!$C$57</f>
        <v>0.72899999999999998</v>
      </c>
      <c r="E321" s="83"/>
    </row>
    <row r="322" spans="1:7" ht="20.149999999999999" customHeight="1" thickBot="1" x14ac:dyDescent="0.3">
      <c r="B322" s="586"/>
      <c r="C322" s="587"/>
      <c r="D322" s="587"/>
      <c r="E322" s="587"/>
      <c r="F322" s="587"/>
      <c r="G322" s="588"/>
    </row>
    <row r="323" spans="1:7" ht="20.149999999999999" customHeight="1" thickBot="1" x14ac:dyDescent="0.3">
      <c r="B323" s="81"/>
      <c r="C323" s="598" t="s">
        <v>232</v>
      </c>
      <c r="D323" s="599"/>
      <c r="E323" s="599"/>
      <c r="F323" s="600"/>
      <c r="G323" s="91"/>
    </row>
    <row r="324" spans="1:7" ht="20.149999999999999" customHeight="1" thickBot="1" x14ac:dyDescent="0.3">
      <c r="B324" s="81"/>
      <c r="C324" s="104" t="s">
        <v>233</v>
      </c>
      <c r="D324" s="104" t="s">
        <v>234</v>
      </c>
      <c r="E324" s="105"/>
      <c r="F324" s="104" t="s">
        <v>235</v>
      </c>
      <c r="G324" s="91"/>
    </row>
    <row r="325" spans="1:7" ht="20.149999999999999" hidden="1" customHeight="1" thickBot="1" x14ac:dyDescent="0.3">
      <c r="B325" s="81"/>
      <c r="C325" s="144" t="str">
        <f>'SAL E BENEF'!C69</f>
        <v>Ascensorista - 180 horas - diurno</v>
      </c>
      <c r="D325" s="106">
        <f>D28</f>
        <v>0</v>
      </c>
      <c r="E325" s="103"/>
      <c r="F325" s="106" t="e">
        <f>D29</f>
        <v>#DIV/0!</v>
      </c>
      <c r="G325" s="91"/>
    </row>
    <row r="326" spans="1:7" ht="20.149999999999999" hidden="1" customHeight="1" thickBot="1" x14ac:dyDescent="0.3">
      <c r="B326" s="81"/>
      <c r="C326" s="143" t="str">
        <f>'SAL E BENEF'!C110</f>
        <v>Carregador - 220 horas - diurno</v>
      </c>
      <c r="D326" s="107">
        <f>D57</f>
        <v>0</v>
      </c>
      <c r="E326" s="103"/>
      <c r="F326" s="107" t="e">
        <f>D58</f>
        <v>#DIV/0!</v>
      </c>
      <c r="G326" s="91"/>
    </row>
    <row r="327" spans="1:7" ht="20.149999999999999" hidden="1" customHeight="1" x14ac:dyDescent="0.25">
      <c r="B327" s="81"/>
      <c r="C327" s="144" t="str">
        <f>'SAL E BENEF'!C112</f>
        <v>Copeira - 220 horas - diurno</v>
      </c>
      <c r="D327" s="106">
        <f>D86</f>
        <v>0</v>
      </c>
      <c r="E327" s="103"/>
      <c r="F327" s="106" t="e">
        <f>D87</f>
        <v>#DIV/0!</v>
      </c>
      <c r="G327" s="91"/>
    </row>
    <row r="328" spans="1:7" ht="20.149999999999999" hidden="1" customHeight="1" x14ac:dyDescent="0.25">
      <c r="B328" s="81"/>
      <c r="C328" s="143" t="str">
        <f>'SAL E BENEF'!C114</f>
        <v>Garagista - 220 horas - diurno</v>
      </c>
      <c r="D328" s="107">
        <f>D115</f>
        <v>0</v>
      </c>
      <c r="E328" s="103"/>
      <c r="F328" s="107" t="e">
        <f>D116</f>
        <v>#DIV/0!</v>
      </c>
      <c r="G328" s="91"/>
    </row>
    <row r="329" spans="1:7" ht="20.149999999999999" hidden="1" customHeight="1" x14ac:dyDescent="0.25">
      <c r="B329" s="81"/>
      <c r="C329" s="144" t="str">
        <f>'SAL E BENEF'!C116</f>
        <v>Garçom - 220 horas - diurno</v>
      </c>
      <c r="D329" s="106">
        <f>D144</f>
        <v>0</v>
      </c>
      <c r="E329" s="103"/>
      <c r="F329" s="106" t="e">
        <f>D145</f>
        <v>#DIV/0!</v>
      </c>
      <c r="G329" s="91"/>
    </row>
    <row r="330" spans="1:7" ht="20.149999999999999" hidden="1" customHeight="1" x14ac:dyDescent="0.25">
      <c r="B330" s="81"/>
      <c r="C330" s="143" t="str">
        <f>'SAL E BENEF'!C117</f>
        <v>Operador de Reprografia - 220 horas - diurno</v>
      </c>
      <c r="D330" s="107">
        <f>D173</f>
        <v>0</v>
      </c>
      <c r="E330" s="103"/>
      <c r="F330" s="107" t="e">
        <f>D174</f>
        <v>#DIV/0!</v>
      </c>
      <c r="G330" s="91"/>
    </row>
    <row r="331" spans="1:7" ht="20.149999999999999" hidden="1" customHeight="1" x14ac:dyDescent="0.25">
      <c r="B331" s="81"/>
      <c r="C331" s="144" t="str">
        <f>'SAL E BENEF'!C118</f>
        <v>Porteiro - 220 horas - diurno</v>
      </c>
      <c r="D331" s="106">
        <f>D202</f>
        <v>0</v>
      </c>
      <c r="E331" s="103"/>
      <c r="F331" s="106" t="e">
        <f>D203</f>
        <v>#DIV/0!</v>
      </c>
      <c r="G331" s="91"/>
    </row>
    <row r="332" spans="1:7" ht="20.149999999999999" customHeight="1" thickBot="1" x14ac:dyDescent="0.3">
      <c r="B332" s="81"/>
      <c r="C332" s="143" t="str">
        <f>'SAL E BENEF'!C119</f>
        <v>Vigia - 12/36 horas - diurno</v>
      </c>
      <c r="D332" s="107">
        <f>D231</f>
        <v>0</v>
      </c>
      <c r="E332" s="103"/>
      <c r="F332" s="107" t="e">
        <f>D232</f>
        <v>#DIV/0!</v>
      </c>
      <c r="G332" s="91"/>
    </row>
    <row r="333" spans="1:7" ht="20.149999999999999" hidden="1" customHeight="1" x14ac:dyDescent="0.25">
      <c r="B333" s="81"/>
      <c r="C333" s="144" t="str">
        <f>'SAL E BENEF'!C121</f>
        <v>Recepcionista Área Meio - 220 horas - diurno</v>
      </c>
      <c r="D333" s="106">
        <f>D260</f>
        <v>0</v>
      </c>
      <c r="E333" s="103"/>
      <c r="F333" s="106" t="e">
        <f>D261</f>
        <v>#DIV/0!</v>
      </c>
      <c r="G333" s="91"/>
    </row>
    <row r="334" spans="1:7" ht="20.149999999999999" hidden="1" customHeight="1" thickBot="1" x14ac:dyDescent="0.3">
      <c r="B334" s="81"/>
      <c r="C334" s="143" t="str">
        <f>'SAL E BENEF'!C122</f>
        <v>Zelador - 220 horas - diurno</v>
      </c>
      <c r="D334" s="107">
        <f>D289</f>
        <v>0</v>
      </c>
      <c r="E334" s="103"/>
      <c r="F334" s="107" t="e">
        <f>D290</f>
        <v>#DIV/0!</v>
      </c>
      <c r="G334" s="91"/>
    </row>
    <row r="335" spans="1:7" ht="20.149999999999999" hidden="1" customHeight="1" thickBot="1" x14ac:dyDescent="0.3">
      <c r="B335" s="81"/>
      <c r="C335" s="144" t="str">
        <f>'SAL E BENEF'!C125</f>
        <v>Telefonistas - 180 horas - diurno</v>
      </c>
      <c r="D335" s="106">
        <f>D318</f>
        <v>0</v>
      </c>
      <c r="E335" s="103"/>
      <c r="F335" s="106" t="e">
        <f>D319</f>
        <v>#DIV/0!</v>
      </c>
      <c r="G335" s="91"/>
    </row>
    <row r="336" spans="1:7" thickBot="1" x14ac:dyDescent="0.3">
      <c r="C336" s="94"/>
      <c r="D336" s="94"/>
      <c r="F336" s="94"/>
    </row>
    <row r="337" spans="4:6" thickBot="1" x14ac:dyDescent="0.3">
      <c r="D337" s="80"/>
      <c r="F337" s="80"/>
    </row>
    <row r="338" spans="4:6" thickBot="1" x14ac:dyDescent="0.3">
      <c r="D338" s="411"/>
      <c r="F338" s="80"/>
    </row>
    <row r="339" spans="4:6" thickBot="1" x14ac:dyDescent="0.3">
      <c r="D339" s="412"/>
      <c r="F339" s="80"/>
    </row>
    <row r="340" spans="4:6" thickBot="1" x14ac:dyDescent="0.3">
      <c r="D340" s="80"/>
      <c r="F340" s="80"/>
    </row>
    <row r="341" spans="4:6" ht="12.5" x14ac:dyDescent="0.25">
      <c r="D341" s="80"/>
      <c r="F341" s="80"/>
    </row>
    <row r="342" spans="4:6" ht="12.5" x14ac:dyDescent="0.25">
      <c r="D342" s="80"/>
      <c r="F342" s="80"/>
    </row>
    <row r="343" spans="4:6" ht="12.5" x14ac:dyDescent="0.25"/>
    <row r="344" spans="4:6" ht="12.5" x14ac:dyDescent="0.25"/>
    <row r="345" spans="4:6" ht="12.5" x14ac:dyDescent="0.25"/>
    <row r="346" spans="4:6" ht="12.5" x14ac:dyDescent="0.25"/>
    <row r="347" spans="4:6" ht="12.5" x14ac:dyDescent="0.25"/>
    <row r="348" spans="4:6" ht="12.5" x14ac:dyDescent="0.25"/>
    <row r="349" spans="4:6" ht="12.5" x14ac:dyDescent="0.25"/>
    <row r="350" spans="4:6" ht="12.5" x14ac:dyDescent="0.25"/>
    <row r="351" spans="4:6" ht="12.5" x14ac:dyDescent="0.25"/>
    <row r="352" spans="4:6" ht="12.5" x14ac:dyDescent="0.25"/>
    <row r="353" ht="12.5" x14ac:dyDescent="0.25"/>
    <row r="354" ht="12.5" x14ac:dyDescent="0.25"/>
    <row r="355" ht="12.5" x14ac:dyDescent="0.25"/>
    <row r="356" ht="12.5" x14ac:dyDescent="0.25"/>
    <row r="357" ht="12.5" x14ac:dyDescent="0.25"/>
    <row r="358" ht="12.5" x14ac:dyDescent="0.25"/>
    <row r="359" ht="12.5" x14ac:dyDescent="0.25"/>
    <row r="360" ht="12.5" x14ac:dyDescent="0.25"/>
    <row r="361" ht="12.5" x14ac:dyDescent="0.25"/>
    <row r="362" ht="12.5" x14ac:dyDescent="0.25"/>
    <row r="363" ht="12.5" x14ac:dyDescent="0.25"/>
    <row r="364" ht="12.5" x14ac:dyDescent="0.25"/>
    <row r="365" ht="12.5" x14ac:dyDescent="0.25"/>
    <row r="366" ht="12.5" x14ac:dyDescent="0.25"/>
    <row r="367" ht="12.5" x14ac:dyDescent="0.25"/>
    <row r="368" ht="12.5" x14ac:dyDescent="0.25"/>
    <row r="369" ht="12.5" x14ac:dyDescent="0.25"/>
    <row r="370" ht="12.5" x14ac:dyDescent="0.25"/>
    <row r="371" ht="12.5" x14ac:dyDescent="0.25"/>
    <row r="372" ht="12.5" x14ac:dyDescent="0.25"/>
    <row r="373" ht="12.5" x14ac:dyDescent="0.25"/>
    <row r="374" ht="12.5" x14ac:dyDescent="0.25"/>
    <row r="375" ht="12.5" x14ac:dyDescent="0.25"/>
    <row r="376" ht="12.5" x14ac:dyDescent="0.25"/>
    <row r="377" ht="12.5" x14ac:dyDescent="0.25"/>
    <row r="378" ht="12.5" x14ac:dyDescent="0.25"/>
    <row r="379" ht="12.5" x14ac:dyDescent="0.25"/>
    <row r="380" ht="12.5" x14ac:dyDescent="0.25"/>
    <row r="381" ht="12.5" x14ac:dyDescent="0.25"/>
    <row r="382" ht="12.5" x14ac:dyDescent="0.25"/>
    <row r="383" ht="12.5" x14ac:dyDescent="0.25"/>
    <row r="384" ht="12.5" x14ac:dyDescent="0.25"/>
    <row r="385" ht="12.5" x14ac:dyDescent="0.25"/>
    <row r="386" ht="12.5" x14ac:dyDescent="0.25"/>
    <row r="387" ht="12.5" x14ac:dyDescent="0.25"/>
    <row r="388" ht="12.5" x14ac:dyDescent="0.25"/>
    <row r="389" ht="12.5" x14ac:dyDescent="0.25"/>
    <row r="390" ht="12.5" x14ac:dyDescent="0.25"/>
    <row r="391" ht="12.5" x14ac:dyDescent="0.25"/>
    <row r="392" ht="12.5" x14ac:dyDescent="0.25"/>
    <row r="393" ht="12.5" x14ac:dyDescent="0.25"/>
    <row r="394" ht="12.5" x14ac:dyDescent="0.25"/>
    <row r="395" ht="12.5" x14ac:dyDescent="0.25"/>
    <row r="396" ht="12.5" x14ac:dyDescent="0.25"/>
    <row r="397" ht="12.5" x14ac:dyDescent="0.25"/>
    <row r="398" ht="12.5" x14ac:dyDescent="0.25"/>
    <row r="399" ht="12.5" x14ac:dyDescent="0.25"/>
    <row r="400" ht="12.5" x14ac:dyDescent="0.25"/>
    <row r="401" ht="12.5" x14ac:dyDescent="0.25"/>
    <row r="402" ht="12.5" x14ac:dyDescent="0.25"/>
    <row r="403" ht="12.5" x14ac:dyDescent="0.25"/>
    <row r="404" ht="12.5" x14ac:dyDescent="0.25"/>
    <row r="405" ht="12.5" x14ac:dyDescent="0.25"/>
    <row r="406" ht="12.5" x14ac:dyDescent="0.25"/>
    <row r="407" ht="12.5" x14ac:dyDescent="0.25"/>
    <row r="408" ht="12.5" x14ac:dyDescent="0.25"/>
    <row r="409" ht="12.5" x14ac:dyDescent="0.25"/>
    <row r="410" ht="12.5" x14ac:dyDescent="0.25"/>
    <row r="411" ht="12.5" x14ac:dyDescent="0.25"/>
    <row r="412" ht="12.5" x14ac:dyDescent="0.25"/>
    <row r="413" ht="12.5" x14ac:dyDescent="0.25"/>
    <row r="414" ht="12.5" x14ac:dyDescent="0.25"/>
    <row r="415" ht="12.5" x14ac:dyDescent="0.25"/>
    <row r="416" ht="12.5" x14ac:dyDescent="0.25"/>
    <row r="417" ht="12.5" x14ac:dyDescent="0.25"/>
    <row r="418" ht="12.5" x14ac:dyDescent="0.25"/>
    <row r="419" ht="12.5" x14ac:dyDescent="0.25"/>
    <row r="420" ht="12.5" x14ac:dyDescent="0.25"/>
    <row r="421" ht="12.5" x14ac:dyDescent="0.25"/>
    <row r="422" ht="12.5" x14ac:dyDescent="0.25"/>
    <row r="423" ht="12.5" x14ac:dyDescent="0.25"/>
    <row r="424" ht="12.5" x14ac:dyDescent="0.25"/>
    <row r="425" ht="12.5" x14ac:dyDescent="0.25"/>
    <row r="426" ht="12.5" x14ac:dyDescent="0.25"/>
    <row r="427" ht="12.5" x14ac:dyDescent="0.25"/>
    <row r="428" ht="12.5" x14ac:dyDescent="0.25"/>
    <row r="429" ht="12.5" x14ac:dyDescent="0.25"/>
    <row r="430" ht="12.5" x14ac:dyDescent="0.25"/>
    <row r="431" ht="12.5" x14ac:dyDescent="0.25"/>
    <row r="432" ht="12.5" x14ac:dyDescent="0.25"/>
    <row r="433" ht="12.5" x14ac:dyDescent="0.25"/>
    <row r="434" ht="12.5" x14ac:dyDescent="0.25"/>
    <row r="435" ht="12.5" x14ac:dyDescent="0.25"/>
    <row r="436" ht="12.5" x14ac:dyDescent="0.25"/>
    <row r="437" ht="12.5" x14ac:dyDescent="0.25"/>
    <row r="438" ht="12.5" x14ac:dyDescent="0.25"/>
    <row r="439" ht="12.5" x14ac:dyDescent="0.25"/>
    <row r="440" ht="12.5" x14ac:dyDescent="0.25"/>
    <row r="441" ht="12.5" x14ac:dyDescent="0.25"/>
    <row r="442" ht="12.5" x14ac:dyDescent="0.25"/>
    <row r="443" ht="12.5" x14ac:dyDescent="0.25"/>
    <row r="444" ht="12.5" x14ac:dyDescent="0.25"/>
    <row r="445" ht="12.5" x14ac:dyDescent="0.25"/>
    <row r="446" ht="12.5" x14ac:dyDescent="0.25"/>
    <row r="447" ht="12.5" x14ac:dyDescent="0.25"/>
    <row r="448" ht="12.5" x14ac:dyDescent="0.25"/>
    <row r="449" ht="12.5" x14ac:dyDescent="0.25"/>
    <row r="450" ht="12.5" x14ac:dyDescent="0.25"/>
    <row r="451" ht="12.5" x14ac:dyDescent="0.25"/>
    <row r="452" ht="12.5" x14ac:dyDescent="0.25"/>
    <row r="453" ht="12.5" x14ac:dyDescent="0.25"/>
    <row r="454" ht="12.5" x14ac:dyDescent="0.25"/>
    <row r="455" ht="12.5" x14ac:dyDescent="0.25"/>
    <row r="456" ht="12.5" x14ac:dyDescent="0.25"/>
    <row r="457" ht="12.5" x14ac:dyDescent="0.25"/>
    <row r="458" ht="12.5" x14ac:dyDescent="0.25"/>
    <row r="459" ht="12.5" x14ac:dyDescent="0.25"/>
    <row r="460" ht="12.5" x14ac:dyDescent="0.25"/>
    <row r="461" ht="12.5" x14ac:dyDescent="0.25"/>
    <row r="462" ht="12.5" x14ac:dyDescent="0.25"/>
    <row r="463" ht="12.5" x14ac:dyDescent="0.25"/>
    <row r="464" ht="12.5" x14ac:dyDescent="0.25"/>
    <row r="465" ht="12.5" x14ac:dyDescent="0.25"/>
    <row r="466" ht="12.5" x14ac:dyDescent="0.25"/>
    <row r="467" ht="12.5" x14ac:dyDescent="0.25"/>
    <row r="468" ht="12.5" x14ac:dyDescent="0.25"/>
    <row r="469" ht="12.5" x14ac:dyDescent="0.25"/>
    <row r="470" ht="12.5" x14ac:dyDescent="0.25"/>
    <row r="471" ht="12.5" x14ac:dyDescent="0.25"/>
    <row r="472" ht="12.5" x14ac:dyDescent="0.25"/>
    <row r="473" ht="12.5" x14ac:dyDescent="0.25"/>
    <row r="474" ht="12.5" x14ac:dyDescent="0.25"/>
    <row r="475" ht="12.5" x14ac:dyDescent="0.25"/>
    <row r="476" ht="12.5" x14ac:dyDescent="0.25"/>
    <row r="477" ht="12.5" x14ac:dyDescent="0.25"/>
    <row r="478" ht="12.5" x14ac:dyDescent="0.25"/>
    <row r="479" ht="12.5" x14ac:dyDescent="0.25"/>
    <row r="480" ht="12.5" x14ac:dyDescent="0.25"/>
    <row r="481" ht="12.5" x14ac:dyDescent="0.25"/>
    <row r="482" ht="12.5" x14ac:dyDescent="0.25"/>
    <row r="483" ht="12.5" x14ac:dyDescent="0.25"/>
    <row r="484" ht="12.5" x14ac:dyDescent="0.25"/>
    <row r="485" ht="12.5" x14ac:dyDescent="0.25"/>
    <row r="486" ht="12.5" x14ac:dyDescent="0.25"/>
    <row r="487" ht="12.5" x14ac:dyDescent="0.25"/>
    <row r="488" ht="12.5" x14ac:dyDescent="0.25"/>
    <row r="489" ht="12.5" x14ac:dyDescent="0.25"/>
    <row r="490" ht="12.5" x14ac:dyDescent="0.25"/>
    <row r="491" ht="12.5" x14ac:dyDescent="0.25"/>
    <row r="492" ht="12.5" x14ac:dyDescent="0.25"/>
    <row r="493" ht="12.5" x14ac:dyDescent="0.25"/>
    <row r="494" ht="12.5" x14ac:dyDescent="0.25"/>
    <row r="495" ht="12.5" x14ac:dyDescent="0.25"/>
    <row r="496" ht="12.5" x14ac:dyDescent="0.25"/>
    <row r="497" ht="12.5" x14ac:dyDescent="0.25"/>
    <row r="498" ht="12.5" x14ac:dyDescent="0.25"/>
    <row r="499" ht="12.5" x14ac:dyDescent="0.25"/>
    <row r="500" ht="12.5" x14ac:dyDescent="0.25"/>
    <row r="501" ht="12.5" x14ac:dyDescent="0.25"/>
    <row r="502" ht="12.5" x14ac:dyDescent="0.25"/>
    <row r="503" ht="12.5" x14ac:dyDescent="0.25"/>
    <row r="504" ht="12.5" x14ac:dyDescent="0.25"/>
    <row r="505" ht="12.5" x14ac:dyDescent="0.25"/>
    <row r="506" ht="12.5" x14ac:dyDescent="0.25"/>
    <row r="507" ht="12.5" x14ac:dyDescent="0.25"/>
    <row r="508" ht="12.5" x14ac:dyDescent="0.25"/>
    <row r="509" ht="12.5" x14ac:dyDescent="0.25"/>
    <row r="510" ht="12.5" x14ac:dyDescent="0.25"/>
    <row r="511" ht="12.5" x14ac:dyDescent="0.25"/>
    <row r="512" ht="12.5" x14ac:dyDescent="0.25"/>
    <row r="513" ht="12.5" x14ac:dyDescent="0.25"/>
    <row r="514" ht="12.5" x14ac:dyDescent="0.25"/>
    <row r="515" ht="12.5" x14ac:dyDescent="0.25"/>
    <row r="516" ht="12.5" x14ac:dyDescent="0.25"/>
    <row r="517" ht="12.5" x14ac:dyDescent="0.25"/>
    <row r="518" ht="12.5" x14ac:dyDescent="0.25"/>
    <row r="519" ht="12.5" x14ac:dyDescent="0.25"/>
    <row r="520" ht="12.5" x14ac:dyDescent="0.25"/>
    <row r="521" ht="12.5" x14ac:dyDescent="0.25"/>
    <row r="522" ht="12.5" x14ac:dyDescent="0.25"/>
    <row r="523" ht="12.5" x14ac:dyDescent="0.25"/>
    <row r="524" ht="12.5" x14ac:dyDescent="0.25"/>
    <row r="525" ht="12.5" x14ac:dyDescent="0.25"/>
    <row r="526" ht="12.5" x14ac:dyDescent="0.25"/>
    <row r="527" ht="12.5" x14ac:dyDescent="0.25"/>
    <row r="528" ht="12.5" x14ac:dyDescent="0.25"/>
    <row r="529" ht="12.5" x14ac:dyDescent="0.25"/>
    <row r="530" ht="12.5" x14ac:dyDescent="0.25"/>
    <row r="531" ht="12.5" x14ac:dyDescent="0.25"/>
    <row r="532" ht="12.5" x14ac:dyDescent="0.25"/>
    <row r="533" ht="12.5" x14ac:dyDescent="0.25"/>
    <row r="534" ht="12.5" x14ac:dyDescent="0.25"/>
    <row r="535" ht="12.5" x14ac:dyDescent="0.25"/>
    <row r="536" ht="12.5" x14ac:dyDescent="0.25"/>
    <row r="537" ht="12.5" x14ac:dyDescent="0.25"/>
    <row r="538" ht="12.5" x14ac:dyDescent="0.25"/>
    <row r="539" ht="12.5" x14ac:dyDescent="0.25"/>
    <row r="540" ht="12.5" x14ac:dyDescent="0.25"/>
    <row r="541" ht="12.5" x14ac:dyDescent="0.25"/>
    <row r="542" ht="12.5" x14ac:dyDescent="0.25"/>
    <row r="543" ht="12.5" x14ac:dyDescent="0.25"/>
    <row r="544" ht="12.5" x14ac:dyDescent="0.25"/>
    <row r="545" ht="12.5" x14ac:dyDescent="0.25"/>
    <row r="546" ht="12.5" x14ac:dyDescent="0.25"/>
    <row r="547" ht="12.5" x14ac:dyDescent="0.25"/>
    <row r="548" ht="12.5" x14ac:dyDescent="0.25"/>
    <row r="549" ht="12.5" x14ac:dyDescent="0.25"/>
    <row r="550" ht="12.5" x14ac:dyDescent="0.25"/>
    <row r="551" ht="12.5" x14ac:dyDescent="0.25"/>
    <row r="552" ht="12.5" x14ac:dyDescent="0.25"/>
    <row r="553" ht="12.5" x14ac:dyDescent="0.25"/>
    <row r="554" ht="12.5" x14ac:dyDescent="0.25"/>
    <row r="555" ht="12.5" x14ac:dyDescent="0.25"/>
    <row r="556" ht="12.5" x14ac:dyDescent="0.25"/>
    <row r="557" ht="12.5" x14ac:dyDescent="0.25"/>
    <row r="558" ht="12.5" x14ac:dyDescent="0.25"/>
    <row r="559" ht="12.5" x14ac:dyDescent="0.25"/>
    <row r="560" ht="12.5" x14ac:dyDescent="0.25"/>
    <row r="561" ht="12.5" x14ac:dyDescent="0.25"/>
    <row r="562" ht="12.5" x14ac:dyDescent="0.25"/>
    <row r="563" ht="12.5" x14ac:dyDescent="0.25"/>
    <row r="564" ht="12.5" x14ac:dyDescent="0.25"/>
    <row r="565" ht="12.5" x14ac:dyDescent="0.25"/>
    <row r="566" ht="12.5" x14ac:dyDescent="0.25"/>
    <row r="567" ht="12.5" x14ac:dyDescent="0.25"/>
    <row r="568" ht="12.5" x14ac:dyDescent="0.25"/>
    <row r="569" ht="12.5" x14ac:dyDescent="0.25"/>
    <row r="570" ht="12.5" x14ac:dyDescent="0.25"/>
    <row r="571" ht="12.5" x14ac:dyDescent="0.25"/>
    <row r="572" ht="12.5" x14ac:dyDescent="0.25"/>
    <row r="573" ht="12.5" x14ac:dyDescent="0.25"/>
    <row r="574" ht="12.5" x14ac:dyDescent="0.25"/>
    <row r="575" ht="12.5" x14ac:dyDescent="0.25"/>
    <row r="576" ht="12.5" x14ac:dyDescent="0.25"/>
    <row r="577" ht="12.5" x14ac:dyDescent="0.25"/>
    <row r="578" ht="12.5" x14ac:dyDescent="0.25"/>
    <row r="579" ht="12.5" x14ac:dyDescent="0.25"/>
    <row r="580" ht="12.5" x14ac:dyDescent="0.25"/>
    <row r="581" ht="12.5" x14ac:dyDescent="0.25"/>
    <row r="582" ht="12.5" x14ac:dyDescent="0.25"/>
    <row r="583" ht="12.5" x14ac:dyDescent="0.25"/>
    <row r="584" ht="12.5" x14ac:dyDescent="0.25"/>
    <row r="585" ht="12.5" x14ac:dyDescent="0.25"/>
    <row r="586" ht="12.5" x14ac:dyDescent="0.25"/>
    <row r="587" ht="12.5" x14ac:dyDescent="0.25"/>
    <row r="588" ht="12.5" x14ac:dyDescent="0.25"/>
    <row r="589" ht="12.5" x14ac:dyDescent="0.25"/>
    <row r="590" ht="12.5" x14ac:dyDescent="0.25"/>
    <row r="591" ht="12.5" x14ac:dyDescent="0.25"/>
    <row r="592" ht="12.5" x14ac:dyDescent="0.25"/>
    <row r="593" ht="12.5" x14ac:dyDescent="0.25"/>
    <row r="594" ht="12.5" x14ac:dyDescent="0.25"/>
    <row r="595" ht="12.5" x14ac:dyDescent="0.25"/>
    <row r="596" ht="12.5" x14ac:dyDescent="0.25"/>
    <row r="597" ht="12.5" x14ac:dyDescent="0.25"/>
    <row r="598" ht="12.5" x14ac:dyDescent="0.25"/>
    <row r="599" ht="12.5" x14ac:dyDescent="0.25"/>
    <row r="600" ht="12.5" x14ac:dyDescent="0.25"/>
    <row r="601" ht="12.5" x14ac:dyDescent="0.25"/>
    <row r="602" ht="12.5" x14ac:dyDescent="0.25"/>
    <row r="603" ht="12.5" x14ac:dyDescent="0.25"/>
    <row r="604" ht="12.5" x14ac:dyDescent="0.25"/>
    <row r="605" ht="12.5" x14ac:dyDescent="0.25"/>
    <row r="606" ht="12.5" x14ac:dyDescent="0.25"/>
    <row r="607" ht="12.5" x14ac:dyDescent="0.25"/>
    <row r="608" ht="12.5" x14ac:dyDescent="0.25"/>
    <row r="609" ht="12.5" x14ac:dyDescent="0.25"/>
    <row r="610" ht="12.5" x14ac:dyDescent="0.25"/>
    <row r="611" ht="12.5" x14ac:dyDescent="0.25"/>
    <row r="612" ht="12.5" x14ac:dyDescent="0.25"/>
    <row r="613" ht="12.5" x14ac:dyDescent="0.25"/>
    <row r="614" ht="12.5" x14ac:dyDescent="0.25"/>
    <row r="615" ht="12.5" x14ac:dyDescent="0.25"/>
    <row r="616" ht="12.5" x14ac:dyDescent="0.25"/>
    <row r="617" ht="12.5" x14ac:dyDescent="0.25"/>
    <row r="618" ht="12.5" x14ac:dyDescent="0.25"/>
    <row r="619" ht="12.5" x14ac:dyDescent="0.25"/>
    <row r="620" ht="12.5" x14ac:dyDescent="0.25"/>
    <row r="621" ht="12.5" x14ac:dyDescent="0.25"/>
    <row r="622" ht="12.5" x14ac:dyDescent="0.25"/>
    <row r="623" ht="12.5" x14ac:dyDescent="0.25"/>
    <row r="624" ht="12.5" x14ac:dyDescent="0.25"/>
    <row r="625" ht="12.5" x14ac:dyDescent="0.25"/>
    <row r="626" ht="12.5" x14ac:dyDescent="0.25"/>
    <row r="627" ht="12.5" x14ac:dyDescent="0.25"/>
    <row r="628" ht="12.5" x14ac:dyDescent="0.25"/>
    <row r="629" ht="12.5" x14ac:dyDescent="0.25"/>
    <row r="630" ht="12.5" x14ac:dyDescent="0.25"/>
    <row r="631" ht="12.5" x14ac:dyDescent="0.25"/>
    <row r="632" ht="12.5" x14ac:dyDescent="0.25"/>
    <row r="633" ht="12.5" x14ac:dyDescent="0.25"/>
    <row r="634" ht="12.5" x14ac:dyDescent="0.25"/>
    <row r="635" ht="12.5" x14ac:dyDescent="0.25"/>
    <row r="636" ht="12.5" x14ac:dyDescent="0.25"/>
    <row r="637" ht="12.5" x14ac:dyDescent="0.25"/>
    <row r="638" ht="12.5" x14ac:dyDescent="0.25"/>
    <row r="639" ht="12.5" x14ac:dyDescent="0.25"/>
    <row r="640" ht="12.5" x14ac:dyDescent="0.25"/>
  </sheetData>
  <mergeCells count="113">
    <mergeCell ref="B234:C234"/>
    <mergeCell ref="B235:G235"/>
    <mergeCell ref="B294:G294"/>
    <mergeCell ref="B321:C321"/>
    <mergeCell ref="B322:G322"/>
    <mergeCell ref="B313:C313"/>
    <mergeCell ref="B317:C317"/>
    <mergeCell ref="B318:C318"/>
    <mergeCell ref="B319:C319"/>
    <mergeCell ref="B295:C295"/>
    <mergeCell ref="F300:G300"/>
    <mergeCell ref="B310:C310"/>
    <mergeCell ref="C323:F323"/>
    <mergeCell ref="B236:G236"/>
    <mergeCell ref="B237:C237"/>
    <mergeCell ref="F242:G242"/>
    <mergeCell ref="B252:C252"/>
    <mergeCell ref="B255:C255"/>
    <mergeCell ref="B259:C259"/>
    <mergeCell ref="B260:C260"/>
    <mergeCell ref="B261:C261"/>
    <mergeCell ref="B263:C263"/>
    <mergeCell ref="B290:C290"/>
    <mergeCell ref="B292:C292"/>
    <mergeCell ref="B293:G293"/>
    <mergeCell ref="F271:G271"/>
    <mergeCell ref="B281:C281"/>
    <mergeCell ref="B284:C284"/>
    <mergeCell ref="B288:C288"/>
    <mergeCell ref="B289:C289"/>
    <mergeCell ref="B264:G264"/>
    <mergeCell ref="B265:G265"/>
    <mergeCell ref="B266:C266"/>
    <mergeCell ref="B223:C223"/>
    <mergeCell ref="B226:C226"/>
    <mergeCell ref="B230:C230"/>
    <mergeCell ref="B231:C231"/>
    <mergeCell ref="B232:C232"/>
    <mergeCell ref="B206:G206"/>
    <mergeCell ref="B207:G207"/>
    <mergeCell ref="B208:C208"/>
    <mergeCell ref="F213:G213"/>
    <mergeCell ref="B201:C201"/>
    <mergeCell ref="B202:C202"/>
    <mergeCell ref="B203:C203"/>
    <mergeCell ref="B205:C205"/>
    <mergeCell ref="B178:G178"/>
    <mergeCell ref="B179:C179"/>
    <mergeCell ref="F184:G184"/>
    <mergeCell ref="B194:C194"/>
    <mergeCell ref="B197:C197"/>
    <mergeCell ref="B174:C174"/>
    <mergeCell ref="B176:C176"/>
    <mergeCell ref="B177:G177"/>
    <mergeCell ref="F155:G155"/>
    <mergeCell ref="B165:C165"/>
    <mergeCell ref="B168:C168"/>
    <mergeCell ref="B172:C172"/>
    <mergeCell ref="B173:C173"/>
    <mergeCell ref="B148:G148"/>
    <mergeCell ref="B149:G149"/>
    <mergeCell ref="B150:C150"/>
    <mergeCell ref="B139:C139"/>
    <mergeCell ref="B143:C143"/>
    <mergeCell ref="B144:C144"/>
    <mergeCell ref="B145:C145"/>
    <mergeCell ref="B147:C147"/>
    <mergeCell ref="B119:G119"/>
    <mergeCell ref="B120:G120"/>
    <mergeCell ref="B121:C121"/>
    <mergeCell ref="F126:G126"/>
    <mergeCell ref="B136:C136"/>
    <mergeCell ref="B115:C115"/>
    <mergeCell ref="B116:C116"/>
    <mergeCell ref="B118:C118"/>
    <mergeCell ref="B92:C92"/>
    <mergeCell ref="F97:G97"/>
    <mergeCell ref="B107:C107"/>
    <mergeCell ref="B110:C110"/>
    <mergeCell ref="B114:C114"/>
    <mergeCell ref="B89:C89"/>
    <mergeCell ref="B90:G90"/>
    <mergeCell ref="B91:G91"/>
    <mergeCell ref="B78:C78"/>
    <mergeCell ref="B81:C81"/>
    <mergeCell ref="B85:C85"/>
    <mergeCell ref="B86:C86"/>
    <mergeCell ref="B87:C87"/>
    <mergeCell ref="B61:G61"/>
    <mergeCell ref="B62:G62"/>
    <mergeCell ref="B63:C63"/>
    <mergeCell ref="F68:G68"/>
    <mergeCell ref="B56:C56"/>
    <mergeCell ref="B57:C57"/>
    <mergeCell ref="B58:C58"/>
    <mergeCell ref="B60:C60"/>
    <mergeCell ref="B33:G33"/>
    <mergeCell ref="B34:C34"/>
    <mergeCell ref="F39:G39"/>
    <mergeCell ref="B49:C49"/>
    <mergeCell ref="B52:C52"/>
    <mergeCell ref="B29:C29"/>
    <mergeCell ref="B31:C31"/>
    <mergeCell ref="B32:G32"/>
    <mergeCell ref="B1:G1"/>
    <mergeCell ref="B3:G3"/>
    <mergeCell ref="B28:C28"/>
    <mergeCell ref="B5:C5"/>
    <mergeCell ref="B20:C20"/>
    <mergeCell ref="B23:C23"/>
    <mergeCell ref="B27:C27"/>
    <mergeCell ref="B4:G4"/>
    <mergeCell ref="F10:G10"/>
  </mergeCells>
  <pageMargins left="0.511811024" right="0.511811024" top="0.78740157499999996" bottom="0.78740157499999996" header="0.31496062000000002" footer="0.31496062000000002"/>
  <pageSetup paperSize="9" scale="56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5DFD-D452-493B-8D76-016DADD5D1A9}">
  <sheetPr>
    <tabColor rgb="FF92D050"/>
  </sheetPr>
  <dimension ref="A1:H640"/>
  <sheetViews>
    <sheetView topLeftCell="A141" zoomScaleNormal="100" zoomScaleSheetLayoutView="100" workbookViewId="0">
      <selection activeCell="D184" sqref="D184"/>
    </sheetView>
  </sheetViews>
  <sheetFormatPr defaultColWidth="9.08984375" defaultRowHeight="13" thickBottom="1" x14ac:dyDescent="0.3"/>
  <cols>
    <col min="1" max="1" width="2.54296875" style="78" customWidth="1"/>
    <col min="2" max="2" width="6.54296875" style="78" customWidth="1"/>
    <col min="3" max="3" width="83.6328125" style="78" customWidth="1"/>
    <col min="4" max="4" width="16.6328125" style="78" customWidth="1"/>
    <col min="5" max="5" width="3.453125" style="80" customWidth="1"/>
    <col min="6" max="6" width="24.36328125" style="78" customWidth="1"/>
    <col min="7" max="7" width="20.54296875" style="78" bestFit="1" customWidth="1"/>
    <col min="8" max="16384" width="9.08984375" style="78"/>
  </cols>
  <sheetData>
    <row r="1" spans="1:8" s="77" customFormat="1" ht="23.25" customHeight="1" thickBot="1" x14ac:dyDescent="0.3">
      <c r="A1" s="82"/>
      <c r="B1" s="589" t="str">
        <f>CONCATENATE("QUADROS RESUMO - SERVIÇOS DE ",'SAL E BENEF'!$O$24)</f>
        <v>QUADROS RESUMO - SERVIÇOS DE POSTOS DE TRABALHO DE VIGIA 24 HORAS ININTERRUPTAS</v>
      </c>
      <c r="C1" s="589"/>
      <c r="D1" s="589"/>
      <c r="E1" s="589"/>
      <c r="F1" s="589"/>
      <c r="G1" s="589"/>
      <c r="H1" s="92"/>
    </row>
    <row r="2" spans="1:8" s="77" customFormat="1" ht="7.5" customHeight="1" thickBot="1" x14ac:dyDescent="0.3">
      <c r="B2" s="98"/>
      <c r="C2" s="99"/>
      <c r="D2" s="98"/>
      <c r="E2" s="100"/>
      <c r="F2" s="98"/>
      <c r="G2" s="98"/>
    </row>
    <row r="3" spans="1:8" s="77" customFormat="1" ht="20.149999999999999" customHeight="1" thickBot="1" x14ac:dyDescent="0.3">
      <c r="A3" s="82"/>
      <c r="B3" s="590" t="str">
        <f>CONCATENATE("QUADRO - RESUMO DO CUSTO - ",'SAL E BENEF'!$O$13)</f>
        <v>QUADRO - RESUMO DO CUSTO - EMPREENDIMENTOS CAIXA RIO DE JANEIRO</v>
      </c>
      <c r="C3" s="590"/>
      <c r="D3" s="590"/>
      <c r="E3" s="590"/>
      <c r="F3" s="590"/>
      <c r="G3" s="590"/>
      <c r="H3" s="92"/>
    </row>
    <row r="4" spans="1:8" ht="20.149999999999999" hidden="1" customHeight="1" thickBot="1" x14ac:dyDescent="0.3">
      <c r="A4" s="81"/>
      <c r="B4" s="595" t="str">
        <f>C180</f>
        <v>Ascensorista - 180 horas - noturno</v>
      </c>
      <c r="C4" s="595"/>
      <c r="D4" s="595"/>
      <c r="E4" s="595"/>
      <c r="F4" s="595"/>
      <c r="G4" s="595"/>
      <c r="H4" s="91"/>
    </row>
    <row r="5" spans="1:8" ht="20.149999999999999" hidden="1" customHeight="1" thickBot="1" x14ac:dyDescent="0.3">
      <c r="A5" s="81"/>
      <c r="B5" s="592" t="s">
        <v>206</v>
      </c>
      <c r="C5" s="592"/>
      <c r="D5" s="183" t="s">
        <v>207</v>
      </c>
      <c r="E5" s="97"/>
      <c r="H5" s="91"/>
    </row>
    <row r="6" spans="1:8" ht="20.149999999999999" hidden="1" customHeight="1" thickBot="1" x14ac:dyDescent="0.3">
      <c r="A6" s="81"/>
      <c r="B6" s="38" t="s">
        <v>129</v>
      </c>
      <c r="C6" s="39" t="str">
        <f>CONCATENATE("Módulo 1 - Composição da Remuneração - ",B4)</f>
        <v>Módulo 1 - Composição da Remuneração - Ascensorista - 180 horas - noturno</v>
      </c>
      <c r="D6" s="110">
        <f>VLOOKUP(B4,'SAL E BENEF'!$C$69:$Q$86,14,0)</f>
        <v>0</v>
      </c>
      <c r="E6" s="84"/>
      <c r="H6" s="91"/>
    </row>
    <row r="7" spans="1:8" ht="20.149999999999999" hidden="1" customHeight="1" thickBot="1" x14ac:dyDescent="0.3">
      <c r="A7" s="81"/>
      <c r="B7" s="40" t="s">
        <v>131</v>
      </c>
      <c r="C7" s="41" t="s">
        <v>208</v>
      </c>
      <c r="D7" s="111">
        <f>D6*PERC_ENC_GERAL</f>
        <v>0</v>
      </c>
      <c r="E7" s="84"/>
      <c r="H7" s="91"/>
    </row>
    <row r="8" spans="1:8" ht="20.149999999999999" hidden="1" customHeight="1" thickBot="1" x14ac:dyDescent="0.3">
      <c r="A8" s="81"/>
      <c r="B8" s="38" t="s">
        <v>209</v>
      </c>
      <c r="C8" s="39" t="str">
        <f>CONCATENATE("Submódulo 2.3 - ", 'SAL E BENEF'!$G$107)</f>
        <v>Submódulo 2.3 - Transporte Empregado</v>
      </c>
      <c r="D8" s="110" t="e">
        <f>VLOOKUP(B4,'SAL E BENEF'!$C$108:$Q$125,4,0)</f>
        <v>#DIV/0!</v>
      </c>
      <c r="E8" s="84"/>
      <c r="H8" s="91"/>
    </row>
    <row r="9" spans="1:8" ht="20.149999999999999" hidden="1" customHeight="1" thickBot="1" x14ac:dyDescent="0.3">
      <c r="A9" s="81"/>
      <c r="B9" s="40" t="s">
        <v>210</v>
      </c>
      <c r="C9" s="41" t="str">
        <f>CONCATENATE("Submódulo 2.3 - ",'SAL E BENEF'!$H$107)</f>
        <v>Submódulo 2.3 - Auxílio-Refeição/Alimentação</v>
      </c>
      <c r="D9" s="111">
        <f>VLOOKUP(B4,'SAL E BENEF'!$C$108:$Q$125,6,0)</f>
        <v>0</v>
      </c>
      <c r="E9" s="84"/>
      <c r="H9" s="91"/>
    </row>
    <row r="10" spans="1:8" ht="20.149999999999999" hidden="1" customHeight="1" thickBot="1" x14ac:dyDescent="0.3">
      <c r="A10" s="81"/>
      <c r="B10" s="38" t="s">
        <v>210</v>
      </c>
      <c r="C10" s="39" t="str">
        <f>CONCATENATE("Submódulo 2.3 - ",'SAL E BENEF'!$I$107)</f>
        <v>Submódulo 2.3 - Seguro Acidente de Trabalho</v>
      </c>
      <c r="D10" s="110">
        <f>VLOOKUP(B4,'SAL E BENEF'!$C$108:$Q$125,7,0)</f>
        <v>0</v>
      </c>
      <c r="E10" s="85"/>
      <c r="F10" s="596" t="s">
        <v>211</v>
      </c>
      <c r="G10" s="596"/>
    </row>
    <row r="11" spans="1:8" ht="20.149999999999999" hidden="1" customHeight="1" thickBot="1" x14ac:dyDescent="0.3">
      <c r="A11" s="81"/>
      <c r="B11" s="40" t="s">
        <v>210</v>
      </c>
      <c r="C11" s="41" t="str">
        <f>CONCATENATE("Submódulo 2.3 - ",'SAL E BENEF'!$J$107)</f>
        <v>Submódulo 2.3 - Seguro de Vida (inc. aux. Morte funeral, etc.) SINTTEL</v>
      </c>
      <c r="D11" s="111">
        <f>VLOOKUP(B4,'SAL E BENEF'!$C$108:$Q$125,8,0)</f>
        <v>0</v>
      </c>
      <c r="E11" s="84"/>
      <c r="F11" s="28" t="s">
        <v>212</v>
      </c>
      <c r="G11" s="188" t="e">
        <f>D20</f>
        <v>#DIV/0!</v>
      </c>
      <c r="H11" s="91"/>
    </row>
    <row r="12" spans="1:8" ht="20.149999999999999" hidden="1" customHeight="1" thickBot="1" x14ac:dyDescent="0.3">
      <c r="A12" s="81"/>
      <c r="B12" s="38" t="s">
        <v>210</v>
      </c>
      <c r="C12" s="39" t="str">
        <f>CONCATENATE("Submódulo 2.3 - ",'SAL E BENEF'!$K$107)</f>
        <v>Submódulo 2.3 - Benefício social Familiar</v>
      </c>
      <c r="D12" s="110">
        <f>VLOOKUP(B4,'SAL E BENEF'!$C$108:$Q$125,9,0)</f>
        <v>0</v>
      </c>
      <c r="E12" s="84"/>
      <c r="F12" s="29" t="s">
        <v>213</v>
      </c>
      <c r="G12" s="115" t="e">
        <f>G11+D21</f>
        <v>#DIV/0!</v>
      </c>
      <c r="H12" s="91"/>
    </row>
    <row r="13" spans="1:8" ht="20.149999999999999" hidden="1" customHeight="1" thickBot="1" x14ac:dyDescent="0.3">
      <c r="A13" s="81"/>
      <c r="B13" s="40" t="s">
        <v>210</v>
      </c>
      <c r="C13" s="41" t="str">
        <f>CONCATENATE("Submódulo 2.3 - ",'SAL E BENEF'!$L$107)</f>
        <v>Submódulo 2.3 - Cesta Básica</v>
      </c>
      <c r="D13" s="111">
        <f>VLOOKUP(B4,'SAL E BENEF'!$C$108:$Q$125,10,0)</f>
        <v>0</v>
      </c>
      <c r="E13" s="84"/>
      <c r="F13" s="30" t="s">
        <v>214</v>
      </c>
      <c r="G13" s="116" t="e">
        <f>D20+D21+D22</f>
        <v>#DIV/0!</v>
      </c>
      <c r="H13" s="91"/>
    </row>
    <row r="14" spans="1:8" ht="20.149999999999999" hidden="1" customHeight="1" thickBot="1" x14ac:dyDescent="0.3">
      <c r="A14" s="81"/>
      <c r="B14" s="38" t="s">
        <v>210</v>
      </c>
      <c r="C14" s="39" t="str">
        <f>CONCATENATE("Submódulo 2.3 - ",'SAL E BENEF'!$M$107)</f>
        <v>Submódulo 2.3 - Plano Odontológico SEAC</v>
      </c>
      <c r="D14" s="110">
        <f>VLOOKUP(B4,'SAL E BENEF'!$C$108:$Q$125,11,0)</f>
        <v>0</v>
      </c>
      <c r="E14" s="84"/>
      <c r="F14" s="102" t="s">
        <v>215</v>
      </c>
      <c r="G14" s="117" t="e">
        <f>G13/F16</f>
        <v>#DIV/0!</v>
      </c>
      <c r="H14" s="91"/>
    </row>
    <row r="15" spans="1:8" ht="20.149999999999999" hidden="1" customHeight="1" thickBot="1" x14ac:dyDescent="0.3">
      <c r="A15" s="81"/>
      <c r="B15" s="40" t="s">
        <v>210</v>
      </c>
      <c r="C15" s="41" t="str">
        <f>CONCATENATE("Submódulo 2.3 - ",'SAL E BENEF'!$N$107)</f>
        <v>Submódulo 2.3 - Plano Odontológico SINTTEL</v>
      </c>
      <c r="D15" s="111">
        <f>VLOOKUP(B4,'SAL E BENEF'!$C$108:$Q$125,12,0)</f>
        <v>0</v>
      </c>
      <c r="E15" s="84"/>
      <c r="H15" s="91"/>
    </row>
    <row r="16" spans="1:8" ht="20.149999999999999" hidden="1" customHeight="1" thickBot="1" x14ac:dyDescent="0.3">
      <c r="A16" s="81"/>
      <c r="B16" s="38" t="s">
        <v>210</v>
      </c>
      <c r="C16" s="39" t="str">
        <f>CONCATENATE("Submódulo 2.3 - ",'SAL E BENEF'!$O$107)</f>
        <v>Submódulo 2.3 - Plano de Saúde</v>
      </c>
      <c r="D16" s="110">
        <f>VLOOKUP(B4,'SAL E BENEF'!$C$108:$Q$125,13,0)</f>
        <v>0</v>
      </c>
      <c r="E16" s="84"/>
      <c r="F16" s="76">
        <f>1-((SUM(F18:F20))/1)</f>
        <v>0.91349999999999998</v>
      </c>
      <c r="G16" s="35" t="s">
        <v>216</v>
      </c>
      <c r="H16" s="91"/>
    </row>
    <row r="17" spans="1:8" ht="20.149999999999999" hidden="1" customHeight="1" thickBot="1" x14ac:dyDescent="0.3">
      <c r="A17" s="81"/>
      <c r="B17" s="40" t="s">
        <v>210</v>
      </c>
      <c r="C17" s="41" t="str">
        <f>CONCATENATE("Submódulo 2.3 - ",'SAL E BENEF'!$P$107)</f>
        <v>Submódulo 2.3 - Auxílio Creche SINTTEL</v>
      </c>
      <c r="D17" s="111">
        <f>VLOOKUP(B4,'SAL E BENEF'!$C$108:$Q$125,14,0)</f>
        <v>0</v>
      </c>
      <c r="E17" s="84"/>
      <c r="F17" s="33">
        <f>SUM(F19:F20)</f>
        <v>3.6499999999999998E-2</v>
      </c>
      <c r="G17" s="34" t="s">
        <v>217</v>
      </c>
      <c r="H17" s="91"/>
    </row>
    <row r="18" spans="1:8" ht="20.149999999999999" hidden="1" customHeight="1" thickBot="1" x14ac:dyDescent="0.3">
      <c r="A18" s="81"/>
      <c r="B18" s="38" t="s">
        <v>210</v>
      </c>
      <c r="C18" s="39" t="str">
        <f>CONCATENATE("Submódulo 2.3 - ",'SAL E BENEF'!$Q$107)</f>
        <v>Submódulo 2.3 - Benefícios Intervalista</v>
      </c>
      <c r="D18" s="110" t="e">
        <f>VLOOKUP(B4,'SAL E BENEF'!$C$108:$Q$125,15,0)</f>
        <v>#DIV/0!</v>
      </c>
      <c r="E18" s="84"/>
      <c r="F18" s="31">
        <f>PERC_ISS%</f>
        <v>0.05</v>
      </c>
      <c r="G18" s="32" t="s">
        <v>218</v>
      </c>
      <c r="H18" s="91"/>
    </row>
    <row r="19" spans="1:8" ht="20.149999999999999" hidden="1" customHeight="1" thickBot="1" x14ac:dyDescent="0.3">
      <c r="A19" s="81"/>
      <c r="B19" s="40" t="s">
        <v>210</v>
      </c>
      <c r="C19" s="41" t="s">
        <v>219</v>
      </c>
      <c r="D19" s="111">
        <f>VLOOKUP(B4,UNIFORMES!$B$5:$C$22,2,0)</f>
        <v>68.137500000000003</v>
      </c>
      <c r="E19" s="84"/>
      <c r="F19" s="33">
        <f>PERC_PIS%</f>
        <v>6.5000000000000006E-3</v>
      </c>
      <c r="G19" s="34" t="s">
        <v>220</v>
      </c>
      <c r="H19" s="91"/>
    </row>
    <row r="20" spans="1:8" ht="20.149999999999999" hidden="1" customHeight="1" thickBot="1" x14ac:dyDescent="0.3">
      <c r="A20" s="81"/>
      <c r="B20" s="593" t="s">
        <v>221</v>
      </c>
      <c r="C20" s="593"/>
      <c r="D20" s="112" t="e">
        <f>SUM(D6:D19)</f>
        <v>#DIV/0!</v>
      </c>
      <c r="E20" s="86"/>
      <c r="F20" s="31">
        <f>PERC_COFINS%</f>
        <v>0.03</v>
      </c>
      <c r="G20" s="32" t="s">
        <v>222</v>
      </c>
      <c r="H20" s="91"/>
    </row>
    <row r="21" spans="1:8" ht="20.149999999999999" hidden="1" customHeight="1" thickBot="1" x14ac:dyDescent="0.3">
      <c r="A21" s="81"/>
      <c r="B21" s="42" t="s">
        <v>223</v>
      </c>
      <c r="C21" s="39" t="str">
        <f>CONCATENATE("Módulo 6 - Custos Indiretos - CALCULADO ",F21*100,"%")</f>
        <v>Módulo 6 - Custos Indiretos - CALCULADO 0%</v>
      </c>
      <c r="D21" s="110" t="e">
        <f>D20*F21</f>
        <v>#DIV/0!</v>
      </c>
      <c r="E21" s="84"/>
      <c r="F21" s="33">
        <f>PERC_CUSTOS_INDIRETOS%</f>
        <v>0</v>
      </c>
      <c r="G21" s="34" t="s">
        <v>224</v>
      </c>
      <c r="H21" s="91"/>
    </row>
    <row r="22" spans="1:8" ht="20.149999999999999" hidden="1" customHeight="1" thickBot="1" x14ac:dyDescent="0.3">
      <c r="A22" s="81"/>
      <c r="B22" s="43" t="s">
        <v>223</v>
      </c>
      <c r="C22" s="41" t="str">
        <f>CONCATENATE("Módulo 6 - Lucro - média elaborada pela CGU ",F22*100,"%")</f>
        <v>Módulo 6 - Lucro - média elaborada pela CGU 0%</v>
      </c>
      <c r="D22" s="111" t="e">
        <f>G12*F22</f>
        <v>#DIV/0!</v>
      </c>
      <c r="E22" s="85"/>
      <c r="F22" s="31">
        <f>PERC_Lucro%</f>
        <v>0</v>
      </c>
      <c r="G22" s="32" t="s">
        <v>132</v>
      </c>
    </row>
    <row r="23" spans="1:8" ht="20.149999999999999" hidden="1" customHeight="1" thickBot="1" x14ac:dyDescent="0.3">
      <c r="A23" s="81"/>
      <c r="B23" s="594" t="s">
        <v>225</v>
      </c>
      <c r="C23" s="594"/>
      <c r="D23" s="113" t="e">
        <f>SUM(D21:D22)</f>
        <v>#DIV/0!</v>
      </c>
      <c r="E23" s="87"/>
      <c r="F23" s="93"/>
      <c r="G23" s="93"/>
    </row>
    <row r="24" spans="1:8" ht="20.149999999999999" hidden="1" customHeight="1" thickBot="1" x14ac:dyDescent="0.3">
      <c r="A24" s="81"/>
      <c r="B24" s="42" t="s">
        <v>223</v>
      </c>
      <c r="C24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4" s="110" t="e">
        <f>G14*F18</f>
        <v>#DIV/0!</v>
      </c>
      <c r="E24" s="84"/>
      <c r="F24" s="36" t="s">
        <v>226</v>
      </c>
      <c r="G24" s="188" t="e">
        <f>(((D20+D21+D22)/(1-(F18+F17)))*F18)</f>
        <v>#DIV/0!</v>
      </c>
      <c r="H24" s="91"/>
    </row>
    <row r="25" spans="1:8" ht="20.149999999999999" hidden="1" customHeight="1" thickBot="1" x14ac:dyDescent="0.3">
      <c r="A25" s="81"/>
      <c r="B25" s="43" t="s">
        <v>223</v>
      </c>
      <c r="C25" s="41" t="str">
        <f>CONCATENATE("Módulo 6 - Tributos - PIS - alíquota do Lucro Real ",PERC_PIS,"%"," - (Apresentar média)")</f>
        <v>Módulo 6 - Tributos - PIS - alíquota do Lucro Real 0,65% - (Apresentar média)</v>
      </c>
      <c r="D25" s="111" t="e">
        <f>G14*F19</f>
        <v>#DIV/0!</v>
      </c>
      <c r="E25" s="84"/>
      <c r="F25" s="37" t="s">
        <v>220</v>
      </c>
      <c r="G25" s="108" t="e">
        <f>(((D20+D21+D22)/(1-(F18+F17)))*F19)</f>
        <v>#DIV/0!</v>
      </c>
      <c r="H25" s="91"/>
    </row>
    <row r="26" spans="1:8" ht="20.149999999999999" hidden="1" customHeight="1" thickBot="1" x14ac:dyDescent="0.3">
      <c r="A26" s="81"/>
      <c r="B26" s="42" t="s">
        <v>223</v>
      </c>
      <c r="C26" s="39" t="str">
        <f>CONCATENATE("Módulo 6 - Tributos - COFINS - alíquota do Lucro Real - ",PERC_COFINS,"%"," - (Apresentar média)")</f>
        <v>Módulo 6 - Tributos - COFINS - alíquota do Lucro Real - 3% - (Apresentar média)</v>
      </c>
      <c r="D26" s="110" t="e">
        <f>G14*F20</f>
        <v>#DIV/0!</v>
      </c>
      <c r="E26" s="84"/>
      <c r="F26" s="36" t="s">
        <v>222</v>
      </c>
      <c r="G26" s="188" t="e">
        <f>(((D20+D21+D22)/(1-(F18+F17)))*F20)</f>
        <v>#DIV/0!</v>
      </c>
      <c r="H26" s="91"/>
    </row>
    <row r="27" spans="1:8" ht="20.149999999999999" hidden="1" customHeight="1" thickBot="1" x14ac:dyDescent="0.3">
      <c r="A27" s="81"/>
      <c r="B27" s="594" t="s">
        <v>227</v>
      </c>
      <c r="C27" s="594" t="s">
        <v>227</v>
      </c>
      <c r="D27" s="109" t="e">
        <f>SUM(D24:D26)</f>
        <v>#DIV/0!</v>
      </c>
      <c r="E27" s="88"/>
      <c r="F27" s="96"/>
      <c r="G27" s="109" t="e">
        <f>SUM(G24:G26)</f>
        <v>#DIV/0!</v>
      </c>
      <c r="H27" s="91"/>
    </row>
    <row r="28" spans="1:8" ht="20.149999999999999" hidden="1" customHeight="1" thickBot="1" x14ac:dyDescent="0.3">
      <c r="A28" s="81"/>
      <c r="B28" s="591" t="s">
        <v>228</v>
      </c>
      <c r="C28" s="591"/>
      <c r="D28" s="112">
        <f>ROUND(IF(D6=0,0,ROUND(D20+D23+D27,2)),2)</f>
        <v>0</v>
      </c>
      <c r="E28" s="89"/>
      <c r="G28" s="94"/>
    </row>
    <row r="29" spans="1:8" ht="20.149999999999999" hidden="1" customHeight="1" thickBot="1" x14ac:dyDescent="0.3">
      <c r="A29" s="81"/>
      <c r="B29" s="601" t="s">
        <v>229</v>
      </c>
      <c r="C29" s="601"/>
      <c r="D29" s="114" t="e">
        <f>D28/D6</f>
        <v>#DIV/0!</v>
      </c>
      <c r="E29" s="90"/>
    </row>
    <row r="30" spans="1:8" ht="6.75" hidden="1" customHeight="1" thickBot="1" x14ac:dyDescent="0.3">
      <c r="B30" s="95"/>
      <c r="C30" s="95"/>
      <c r="D30" s="95"/>
      <c r="E30" s="79"/>
    </row>
    <row r="31" spans="1:8" ht="20.149999999999999" hidden="1" customHeight="1" thickBot="1" x14ac:dyDescent="0.3">
      <c r="A31" s="81"/>
      <c r="B31" s="585" t="s">
        <v>230</v>
      </c>
      <c r="C31" s="585"/>
      <c r="D31" s="101">
        <f>ENCARGOS!$C$57</f>
        <v>0.72899999999999998</v>
      </c>
      <c r="E31" s="83"/>
    </row>
    <row r="32" spans="1:8" ht="20.149999999999999" hidden="1" customHeight="1" thickBot="1" x14ac:dyDescent="0.3">
      <c r="B32" s="586"/>
      <c r="C32" s="587"/>
      <c r="D32" s="587"/>
      <c r="E32" s="587"/>
      <c r="F32" s="587"/>
      <c r="G32" s="588"/>
    </row>
    <row r="33" spans="1:8" ht="20.149999999999999" hidden="1" customHeight="1" thickBot="1" x14ac:dyDescent="0.3">
      <c r="A33" s="81"/>
      <c r="B33" s="597" t="str">
        <f>C181</f>
        <v>Carregador - 220 horas - noturno</v>
      </c>
      <c r="C33" s="595"/>
      <c r="D33" s="595"/>
      <c r="E33" s="595"/>
      <c r="F33" s="595"/>
      <c r="G33" s="595"/>
      <c r="H33" s="91"/>
    </row>
    <row r="34" spans="1:8" ht="20.149999999999999" hidden="1" customHeight="1" thickBot="1" x14ac:dyDescent="0.3">
      <c r="A34" s="81"/>
      <c r="B34" s="592" t="s">
        <v>206</v>
      </c>
      <c r="C34" s="592"/>
      <c r="D34" s="183" t="s">
        <v>207</v>
      </c>
      <c r="E34" s="97"/>
      <c r="H34" s="91"/>
    </row>
    <row r="35" spans="1:8" ht="20.149999999999999" hidden="1" customHeight="1" thickBot="1" x14ac:dyDescent="0.3">
      <c r="A35" s="81"/>
      <c r="B35" s="38" t="s">
        <v>129</v>
      </c>
      <c r="C35" s="39" t="str">
        <f t="shared" ref="C35" si="0">CONCATENATE("Módulo 1 - Composição da Remuneração - ",B33)</f>
        <v>Módulo 1 - Composição da Remuneração - Carregador - 220 horas - noturno</v>
      </c>
      <c r="D35" s="110">
        <f>VLOOKUP(B33,'SAL E BENEF'!$C$69:$Q$86,14,0)</f>
        <v>0</v>
      </c>
      <c r="E35" s="84"/>
      <c r="H35" s="91"/>
    </row>
    <row r="36" spans="1:8" ht="20.149999999999999" hidden="1" customHeight="1" thickBot="1" x14ac:dyDescent="0.3">
      <c r="A36" s="81"/>
      <c r="B36" s="40" t="s">
        <v>131</v>
      </c>
      <c r="C36" s="41" t="s">
        <v>208</v>
      </c>
      <c r="D36" s="111">
        <f>D35*PERC_ENC_GERAL</f>
        <v>0</v>
      </c>
      <c r="E36" s="84"/>
      <c r="H36" s="91"/>
    </row>
    <row r="37" spans="1:8" ht="20.149999999999999" hidden="1" customHeight="1" thickBot="1" x14ac:dyDescent="0.3">
      <c r="A37" s="81"/>
      <c r="B37" s="38" t="s">
        <v>209</v>
      </c>
      <c r="C37" s="39" t="str">
        <f>CONCATENATE("Submódulo 2.3 - ", 'SAL E BENEF'!$G$107)</f>
        <v>Submódulo 2.3 - Transporte Empregado</v>
      </c>
      <c r="D37" s="110" t="e">
        <f>VLOOKUP(B33,'SAL E BENEF'!$C$108:$Q$125,4,0)</f>
        <v>#DIV/0!</v>
      </c>
      <c r="E37" s="84"/>
      <c r="H37" s="91"/>
    </row>
    <row r="38" spans="1:8" ht="20.149999999999999" hidden="1" customHeight="1" thickBot="1" x14ac:dyDescent="0.3">
      <c r="A38" s="81"/>
      <c r="B38" s="40" t="s">
        <v>210</v>
      </c>
      <c r="C38" s="41" t="str">
        <f>CONCATENATE("Submódulo 2.3 - ",'SAL E BENEF'!$H$107)</f>
        <v>Submódulo 2.3 - Auxílio-Refeição/Alimentação</v>
      </c>
      <c r="D38" s="111">
        <f>VLOOKUP(B33,'SAL E BENEF'!$C$108:$Q$125,6,0)</f>
        <v>0</v>
      </c>
      <c r="E38" s="84"/>
      <c r="H38" s="91"/>
    </row>
    <row r="39" spans="1:8" ht="20.149999999999999" hidden="1" customHeight="1" thickBot="1" x14ac:dyDescent="0.3">
      <c r="A39" s="81"/>
      <c r="B39" s="38" t="s">
        <v>210</v>
      </c>
      <c r="C39" s="39" t="str">
        <f>CONCATENATE("Submódulo 2.3 - ",'SAL E BENEF'!$I$107)</f>
        <v>Submódulo 2.3 - Seguro Acidente de Trabalho</v>
      </c>
      <c r="D39" s="110">
        <f>VLOOKUP(B33,'SAL E BENEF'!$C$108:$Q$125,7,0)</f>
        <v>0</v>
      </c>
      <c r="E39" s="85"/>
      <c r="F39" s="596" t="s">
        <v>211</v>
      </c>
      <c r="G39" s="596"/>
    </row>
    <row r="40" spans="1:8" ht="20.149999999999999" hidden="1" customHeight="1" thickBot="1" x14ac:dyDescent="0.3">
      <c r="A40" s="81"/>
      <c r="B40" s="40" t="s">
        <v>210</v>
      </c>
      <c r="C40" s="41" t="str">
        <f>CONCATENATE("Submódulo 2.3 - ",'SAL E BENEF'!$J$107)</f>
        <v>Submódulo 2.3 - Seguro de Vida (inc. aux. Morte funeral, etc.) SINTTEL</v>
      </c>
      <c r="D40" s="111">
        <f>VLOOKUP(B33,'SAL E BENEF'!$C$108:$Q$125,8,0)</f>
        <v>0</v>
      </c>
      <c r="E40" s="84"/>
      <c r="F40" s="28" t="s">
        <v>212</v>
      </c>
      <c r="G40" s="188" t="e">
        <f t="shared" ref="G40" si="1">D49</f>
        <v>#DIV/0!</v>
      </c>
      <c r="H40" s="91"/>
    </row>
    <row r="41" spans="1:8" ht="20.149999999999999" hidden="1" customHeight="1" thickBot="1" x14ac:dyDescent="0.3">
      <c r="A41" s="81"/>
      <c r="B41" s="38" t="s">
        <v>210</v>
      </c>
      <c r="C41" s="39" t="str">
        <f>CONCATENATE("Submódulo 2.3 - ",'SAL E BENEF'!$K$107)</f>
        <v>Submódulo 2.3 - Benefício social Familiar</v>
      </c>
      <c r="D41" s="110">
        <f>VLOOKUP(B33,'SAL E BENEF'!$C$108:$Q$125,9,0)</f>
        <v>0</v>
      </c>
      <c r="E41" s="84"/>
      <c r="F41" s="29" t="s">
        <v>213</v>
      </c>
      <c r="G41" s="115" t="e">
        <f t="shared" ref="G41" si="2">G40+D50</f>
        <v>#DIV/0!</v>
      </c>
      <c r="H41" s="91"/>
    </row>
    <row r="42" spans="1:8" ht="20.149999999999999" hidden="1" customHeight="1" thickBot="1" x14ac:dyDescent="0.3">
      <c r="A42" s="81"/>
      <c r="B42" s="40" t="s">
        <v>210</v>
      </c>
      <c r="C42" s="41" t="str">
        <f>CONCATENATE("Submódulo 2.3 - ",'SAL E BENEF'!$L$107)</f>
        <v>Submódulo 2.3 - Cesta Básica</v>
      </c>
      <c r="D42" s="111">
        <f>VLOOKUP(B33,'SAL E BENEF'!$C$108:$Q$125,10,0)</f>
        <v>0</v>
      </c>
      <c r="E42" s="84"/>
      <c r="F42" s="30" t="s">
        <v>214</v>
      </c>
      <c r="G42" s="116" t="e">
        <f t="shared" ref="G42" si="3">D49+D50+D51</f>
        <v>#DIV/0!</v>
      </c>
      <c r="H42" s="91"/>
    </row>
    <row r="43" spans="1:8" ht="20.149999999999999" hidden="1" customHeight="1" x14ac:dyDescent="0.25">
      <c r="A43" s="81"/>
      <c r="B43" s="38" t="s">
        <v>210</v>
      </c>
      <c r="C43" s="39" t="str">
        <f>CONCATENATE("Submódulo 2.3 - ",'SAL E BENEF'!$M$107)</f>
        <v>Submódulo 2.3 - Plano Odontológico SEAC</v>
      </c>
      <c r="D43" s="110">
        <f>VLOOKUP(B33,'SAL E BENEF'!$C$108:$Q$125,11,0)</f>
        <v>0</v>
      </c>
      <c r="E43" s="84"/>
      <c r="F43" s="102" t="s">
        <v>215</v>
      </c>
      <c r="G43" s="117" t="e">
        <f t="shared" ref="G43" si="4">G42/F45</f>
        <v>#DIV/0!</v>
      </c>
      <c r="H43" s="91"/>
    </row>
    <row r="44" spans="1:8" ht="20.149999999999999" hidden="1" customHeight="1" thickBot="1" x14ac:dyDescent="0.3">
      <c r="A44" s="81"/>
      <c r="B44" s="40" t="s">
        <v>210</v>
      </c>
      <c r="C44" s="41" t="str">
        <f>CONCATENATE("Submódulo 2.3 - ",'SAL E BENEF'!$N$107)</f>
        <v>Submódulo 2.3 - Plano Odontológico SINTTEL</v>
      </c>
      <c r="D44" s="111">
        <f>VLOOKUP(B33,'SAL E BENEF'!$C$108:$Q$125,12,0)</f>
        <v>0</v>
      </c>
      <c r="E44" s="84"/>
      <c r="H44" s="91"/>
    </row>
    <row r="45" spans="1:8" ht="20.149999999999999" hidden="1" customHeight="1" x14ac:dyDescent="0.25">
      <c r="A45" s="81"/>
      <c r="B45" s="38" t="s">
        <v>210</v>
      </c>
      <c r="C45" s="39" t="str">
        <f>CONCATENATE("Submódulo 2.3 - ",'SAL E BENEF'!$O$107)</f>
        <v>Submódulo 2.3 - Plano de Saúde</v>
      </c>
      <c r="D45" s="110">
        <f>VLOOKUP(B33,'SAL E BENEF'!$C$108:$Q$125,13,0)</f>
        <v>0</v>
      </c>
      <c r="E45" s="84"/>
      <c r="F45" s="76">
        <f t="shared" ref="F45" si="5">1-((SUM(F47:F49))/1)</f>
        <v>0.91349999999999998</v>
      </c>
      <c r="G45" s="35" t="s">
        <v>216</v>
      </c>
      <c r="H45" s="91"/>
    </row>
    <row r="46" spans="1:8" ht="20.149999999999999" hidden="1" customHeight="1" x14ac:dyDescent="0.25">
      <c r="A46" s="81"/>
      <c r="B46" s="40" t="s">
        <v>210</v>
      </c>
      <c r="C46" s="41" t="str">
        <f>CONCATENATE("Submódulo 2.3 - ",'SAL E BENEF'!$P$107)</f>
        <v>Submódulo 2.3 - Auxílio Creche SINTTEL</v>
      </c>
      <c r="D46" s="111">
        <f>VLOOKUP(B33,'SAL E BENEF'!$C$108:$Q$125,14,0)</f>
        <v>0</v>
      </c>
      <c r="E46" s="84"/>
      <c r="F46" s="33">
        <f t="shared" ref="F46" si="6">SUM(F48:F49)</f>
        <v>3.6499999999999998E-2</v>
      </c>
      <c r="G46" s="34" t="s">
        <v>217</v>
      </c>
      <c r="H46" s="91"/>
    </row>
    <row r="47" spans="1:8" ht="20.149999999999999" hidden="1" customHeight="1" thickBot="1" x14ac:dyDescent="0.3">
      <c r="A47" s="81"/>
      <c r="B47" s="38" t="s">
        <v>210</v>
      </c>
      <c r="C47" s="39" t="str">
        <f>CONCATENATE("Submódulo 2.3 - ",'SAL E BENEF'!$Q$107)</f>
        <v>Submódulo 2.3 - Benefícios Intervalista</v>
      </c>
      <c r="D47" s="110" t="e">
        <f>VLOOKUP(B33,'SAL E BENEF'!$C$108:$Q$125,15,0)</f>
        <v>#DIV/0!</v>
      </c>
      <c r="E47" s="84"/>
      <c r="F47" s="31">
        <f>PERC_ISS%</f>
        <v>0.05</v>
      </c>
      <c r="G47" s="32" t="s">
        <v>218</v>
      </c>
      <c r="H47" s="91"/>
    </row>
    <row r="48" spans="1:8" ht="20.149999999999999" hidden="1" customHeight="1" thickBot="1" x14ac:dyDescent="0.3">
      <c r="A48" s="81"/>
      <c r="B48" s="40" t="s">
        <v>210</v>
      </c>
      <c r="C48" s="41" t="s">
        <v>219</v>
      </c>
      <c r="D48" s="111">
        <f>VLOOKUP(B33,UNIFORMES!$B$5:$C$22,2,0)</f>
        <v>0</v>
      </c>
      <c r="E48" s="84"/>
      <c r="F48" s="33">
        <f>PERC_PIS%</f>
        <v>6.5000000000000006E-3</v>
      </c>
      <c r="G48" s="34" t="s">
        <v>220</v>
      </c>
      <c r="H48" s="91"/>
    </row>
    <row r="49" spans="1:8" ht="20.149999999999999" hidden="1" customHeight="1" thickBot="1" x14ac:dyDescent="0.3">
      <c r="A49" s="81"/>
      <c r="B49" s="593" t="s">
        <v>221</v>
      </c>
      <c r="C49" s="593"/>
      <c r="D49" s="112" t="e">
        <f t="shared" ref="D49" si="7">SUM(D35:D48)</f>
        <v>#DIV/0!</v>
      </c>
      <c r="E49" s="86"/>
      <c r="F49" s="31">
        <f>PERC_COFINS%</f>
        <v>0.03</v>
      </c>
      <c r="G49" s="32" t="s">
        <v>222</v>
      </c>
      <c r="H49" s="91"/>
    </row>
    <row r="50" spans="1:8" ht="20.149999999999999" hidden="1" customHeight="1" thickBot="1" x14ac:dyDescent="0.3">
      <c r="A50" s="81"/>
      <c r="B50" s="42" t="s">
        <v>223</v>
      </c>
      <c r="C50" s="39" t="str">
        <f t="shared" ref="C50" si="8">CONCATENATE("Módulo 6 - Custos Indiretos - CALCULADO ",F50*100,"%")</f>
        <v>Módulo 6 - Custos Indiretos - CALCULADO 0%</v>
      </c>
      <c r="D50" s="110" t="e">
        <f t="shared" ref="D50" si="9">D49*F50</f>
        <v>#DIV/0!</v>
      </c>
      <c r="E50" s="84"/>
      <c r="F50" s="33">
        <f>PERC_CUSTOS_INDIRETOS%</f>
        <v>0</v>
      </c>
      <c r="G50" s="34" t="s">
        <v>224</v>
      </c>
      <c r="H50" s="91"/>
    </row>
    <row r="51" spans="1:8" ht="20.149999999999999" hidden="1" customHeight="1" thickBot="1" x14ac:dyDescent="0.3">
      <c r="A51" s="81"/>
      <c r="B51" s="43" t="s">
        <v>223</v>
      </c>
      <c r="C51" s="41" t="str">
        <f t="shared" ref="C51" si="10">CONCATENATE("Módulo 6 - Lucro - média elaborada pela CGU ",F51*100,"%")</f>
        <v>Módulo 6 - Lucro - média elaborada pela CGU 0%</v>
      </c>
      <c r="D51" s="111" t="e">
        <f t="shared" ref="D51" si="11">G41*F51</f>
        <v>#DIV/0!</v>
      </c>
      <c r="E51" s="85"/>
      <c r="F51" s="31">
        <f>PERC_Lucro%</f>
        <v>0</v>
      </c>
      <c r="G51" s="32" t="s">
        <v>132</v>
      </c>
    </row>
    <row r="52" spans="1:8" ht="20.149999999999999" hidden="1" customHeight="1" thickBot="1" x14ac:dyDescent="0.3">
      <c r="A52" s="81"/>
      <c r="B52" s="594" t="s">
        <v>225</v>
      </c>
      <c r="C52" s="594"/>
      <c r="D52" s="113" t="e">
        <f t="shared" ref="D52" si="12">SUM(D50:D51)</f>
        <v>#DIV/0!</v>
      </c>
      <c r="E52" s="87"/>
      <c r="F52" s="93"/>
      <c r="G52" s="93"/>
    </row>
    <row r="53" spans="1:8" ht="20.149999999999999" hidden="1" customHeight="1" thickBot="1" x14ac:dyDescent="0.3">
      <c r="A53" s="81"/>
      <c r="B53" s="42" t="s">
        <v>223</v>
      </c>
      <c r="C53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53" s="110" t="e">
        <f t="shared" ref="D53" si="13">G43*F47</f>
        <v>#DIV/0!</v>
      </c>
      <c r="E53" s="84"/>
      <c r="F53" s="36" t="s">
        <v>226</v>
      </c>
      <c r="G53" s="188" t="e">
        <f t="shared" ref="G53" si="14">(((D49+D50+D51)/(1-(F47+F46)))*F47)</f>
        <v>#DIV/0!</v>
      </c>
      <c r="H53" s="91"/>
    </row>
    <row r="54" spans="1:8" ht="20.149999999999999" hidden="1" customHeight="1" thickBot="1" x14ac:dyDescent="0.3">
      <c r="A54" s="81"/>
      <c r="B54" s="43" t="s">
        <v>223</v>
      </c>
      <c r="C54" s="41" t="str">
        <f>CONCATENATE("Módulo 6 - Tributos - PIS - alíquota do Lucro Real ",PERC_PIS,"%"," - (Apresentar média)")</f>
        <v>Módulo 6 - Tributos - PIS - alíquota do Lucro Real 0,65% - (Apresentar média)</v>
      </c>
      <c r="D54" s="111" t="e">
        <f t="shared" ref="D54" si="15">G43*F48</f>
        <v>#DIV/0!</v>
      </c>
      <c r="E54" s="84"/>
      <c r="F54" s="37" t="s">
        <v>220</v>
      </c>
      <c r="G54" s="108" t="e">
        <f t="shared" ref="G54" si="16">(((D49+D50+D51)/(1-(F47+F46)))*F48)</f>
        <v>#DIV/0!</v>
      </c>
      <c r="H54" s="91"/>
    </row>
    <row r="55" spans="1:8" ht="20.149999999999999" hidden="1" customHeight="1" thickBot="1" x14ac:dyDescent="0.3">
      <c r="A55" s="81"/>
      <c r="B55" s="42" t="s">
        <v>223</v>
      </c>
      <c r="C55" s="39" t="str">
        <f>CONCATENATE("Módulo 6 - Tributos - COFINS - alíquota do Lucro Real - ",PERC_COFINS,"%"," - (Apresentar média)")</f>
        <v>Módulo 6 - Tributos - COFINS - alíquota do Lucro Real - 3% - (Apresentar média)</v>
      </c>
      <c r="D55" s="110" t="e">
        <f t="shared" ref="D55" si="17">G43*F49</f>
        <v>#DIV/0!</v>
      </c>
      <c r="E55" s="84"/>
      <c r="F55" s="36" t="s">
        <v>222</v>
      </c>
      <c r="G55" s="188" t="e">
        <f t="shared" ref="G55" si="18">(((D49+D50+D51)/(1-(F47+F46)))*F49)</f>
        <v>#DIV/0!</v>
      </c>
      <c r="H55" s="91"/>
    </row>
    <row r="56" spans="1:8" ht="20.149999999999999" hidden="1" customHeight="1" thickBot="1" x14ac:dyDescent="0.3">
      <c r="A56" s="81"/>
      <c r="B56" s="594" t="s">
        <v>227</v>
      </c>
      <c r="C56" s="594" t="s">
        <v>227</v>
      </c>
      <c r="D56" s="109" t="e">
        <f t="shared" ref="D56" si="19">SUM(D53:D55)</f>
        <v>#DIV/0!</v>
      </c>
      <c r="E56" s="88"/>
      <c r="F56" s="96"/>
      <c r="G56" s="109" t="e">
        <f t="shared" ref="G56" si="20">SUM(G53:G55)</f>
        <v>#DIV/0!</v>
      </c>
      <c r="H56" s="91"/>
    </row>
    <row r="57" spans="1:8" ht="20.149999999999999" hidden="1" customHeight="1" thickBot="1" x14ac:dyDescent="0.3">
      <c r="A57" s="81"/>
      <c r="B57" s="591" t="s">
        <v>228</v>
      </c>
      <c r="C57" s="591"/>
      <c r="D57" s="112">
        <f>ROUND(IF(D35=0,0,ROUND(D49+D52+D56,2)),2)</f>
        <v>0</v>
      </c>
      <c r="E57" s="89"/>
      <c r="G57" s="94"/>
    </row>
    <row r="58" spans="1:8" ht="20.149999999999999" hidden="1" customHeight="1" thickBot="1" x14ac:dyDescent="0.3">
      <c r="A58" s="81"/>
      <c r="B58" s="601" t="s">
        <v>229</v>
      </c>
      <c r="C58" s="601"/>
      <c r="D58" s="114" t="e">
        <f>D57/D35</f>
        <v>#DIV/0!</v>
      </c>
      <c r="E58" s="90"/>
    </row>
    <row r="59" spans="1:8" ht="6.75" hidden="1" customHeight="1" thickBot="1" x14ac:dyDescent="0.3">
      <c r="B59" s="95"/>
      <c r="C59" s="95"/>
      <c r="D59" s="95"/>
      <c r="E59" s="79"/>
    </row>
    <row r="60" spans="1:8" ht="20.149999999999999" hidden="1" customHeight="1" thickBot="1" x14ac:dyDescent="0.3">
      <c r="A60" s="81"/>
      <c r="B60" s="585" t="s">
        <v>230</v>
      </c>
      <c r="C60" s="585"/>
      <c r="D60" s="101">
        <f>ENCARGOS!$C$57</f>
        <v>0.72899999999999998</v>
      </c>
      <c r="E60" s="83"/>
    </row>
    <row r="61" spans="1:8" ht="20.149999999999999" hidden="1" customHeight="1" thickBot="1" x14ac:dyDescent="0.3">
      <c r="B61" s="586"/>
      <c r="C61" s="587"/>
      <c r="D61" s="587"/>
      <c r="E61" s="587"/>
      <c r="F61" s="587"/>
      <c r="G61" s="588"/>
    </row>
    <row r="62" spans="1:8" ht="20.149999999999999" hidden="1" customHeight="1" thickBot="1" x14ac:dyDescent="0.3">
      <c r="A62" s="81"/>
      <c r="B62" s="595" t="str">
        <f>C182</f>
        <v>Copeira - 220 horas - noturno</v>
      </c>
      <c r="C62" s="595"/>
      <c r="D62" s="595"/>
      <c r="E62" s="595"/>
      <c r="F62" s="595"/>
      <c r="G62" s="595"/>
      <c r="H62" s="91"/>
    </row>
    <row r="63" spans="1:8" ht="20.149999999999999" hidden="1" customHeight="1" thickBot="1" x14ac:dyDescent="0.3">
      <c r="A63" s="81"/>
      <c r="B63" s="592" t="s">
        <v>206</v>
      </c>
      <c r="C63" s="592"/>
      <c r="D63" s="183" t="s">
        <v>207</v>
      </c>
      <c r="E63" s="97"/>
      <c r="H63" s="91"/>
    </row>
    <row r="64" spans="1:8" ht="20.149999999999999" hidden="1" customHeight="1" thickBot="1" x14ac:dyDescent="0.3">
      <c r="A64" s="81"/>
      <c r="B64" s="38" t="s">
        <v>129</v>
      </c>
      <c r="C64" s="39" t="str">
        <f t="shared" ref="C64" si="21">CONCATENATE("Módulo 1 - Composição da Remuneração - ",B62)</f>
        <v>Módulo 1 - Composição da Remuneração - Copeira - 220 horas - noturno</v>
      </c>
      <c r="D64" s="110">
        <f>VLOOKUP(B62,'SAL E BENEF'!$C$69:$Q$86,14,0)</f>
        <v>0</v>
      </c>
      <c r="E64" s="84"/>
      <c r="H64" s="91"/>
    </row>
    <row r="65" spans="1:8" ht="20.149999999999999" hidden="1" customHeight="1" thickBot="1" x14ac:dyDescent="0.3">
      <c r="A65" s="81"/>
      <c r="B65" s="40" t="s">
        <v>131</v>
      </c>
      <c r="C65" s="41" t="s">
        <v>208</v>
      </c>
      <c r="D65" s="111">
        <f>D64*PERC_ENC_GERAL</f>
        <v>0</v>
      </c>
      <c r="E65" s="84"/>
      <c r="H65" s="91"/>
    </row>
    <row r="66" spans="1:8" ht="20.149999999999999" hidden="1" customHeight="1" thickBot="1" x14ac:dyDescent="0.3">
      <c r="A66" s="81"/>
      <c r="B66" s="38" t="s">
        <v>209</v>
      </c>
      <c r="C66" s="39" t="str">
        <f>CONCATENATE("Submódulo 2.3 - ", 'SAL E BENEF'!$G$107)</f>
        <v>Submódulo 2.3 - Transporte Empregado</v>
      </c>
      <c r="D66" s="110" t="e">
        <f>VLOOKUP(B62,'SAL E BENEF'!$C$108:$Q$125,4,0)</f>
        <v>#DIV/0!</v>
      </c>
      <c r="E66" s="84"/>
      <c r="H66" s="91"/>
    </row>
    <row r="67" spans="1:8" ht="20.149999999999999" hidden="1" customHeight="1" thickBot="1" x14ac:dyDescent="0.3">
      <c r="A67" s="81"/>
      <c r="B67" s="40" t="s">
        <v>210</v>
      </c>
      <c r="C67" s="41" t="str">
        <f>CONCATENATE("Submódulo 2.3 - ",'SAL E BENEF'!$H$107)</f>
        <v>Submódulo 2.3 - Auxílio-Refeição/Alimentação</v>
      </c>
      <c r="D67" s="111">
        <f>VLOOKUP(B62,'SAL E BENEF'!$C$108:$Q$125,6,0)</f>
        <v>0</v>
      </c>
      <c r="E67" s="84"/>
      <c r="H67" s="91"/>
    </row>
    <row r="68" spans="1:8" ht="20.149999999999999" hidden="1" customHeight="1" thickBot="1" x14ac:dyDescent="0.3">
      <c r="A68" s="81"/>
      <c r="B68" s="38" t="s">
        <v>210</v>
      </c>
      <c r="C68" s="39" t="str">
        <f>CONCATENATE("Submódulo 2.3 - ",'SAL E BENEF'!$I$107)</f>
        <v>Submódulo 2.3 - Seguro Acidente de Trabalho</v>
      </c>
      <c r="D68" s="110">
        <f>VLOOKUP(B62,'SAL E BENEF'!$C$108:$Q$125,7,0)</f>
        <v>0</v>
      </c>
      <c r="E68" s="85"/>
      <c r="F68" s="596" t="s">
        <v>211</v>
      </c>
      <c r="G68" s="596"/>
    </row>
    <row r="69" spans="1:8" ht="20.149999999999999" hidden="1" customHeight="1" thickBot="1" x14ac:dyDescent="0.3">
      <c r="A69" s="81"/>
      <c r="B69" s="40" t="s">
        <v>210</v>
      </c>
      <c r="C69" s="41" t="str">
        <f>CONCATENATE("Submódulo 2.3 - ",'SAL E BENEF'!$J$107)</f>
        <v>Submódulo 2.3 - Seguro de Vida (inc. aux. Morte funeral, etc.) SINTTEL</v>
      </c>
      <c r="D69" s="111">
        <f>VLOOKUP(B62,'SAL E BENEF'!$C$108:$Q$125,8,0)</f>
        <v>0</v>
      </c>
      <c r="E69" s="84"/>
      <c r="F69" s="28" t="s">
        <v>212</v>
      </c>
      <c r="G69" s="188" t="e">
        <f t="shared" ref="G69" si="22">D78</f>
        <v>#DIV/0!</v>
      </c>
      <c r="H69" s="91"/>
    </row>
    <row r="70" spans="1:8" ht="20.149999999999999" hidden="1" customHeight="1" thickBot="1" x14ac:dyDescent="0.3">
      <c r="A70" s="81"/>
      <c r="B70" s="38" t="s">
        <v>210</v>
      </c>
      <c r="C70" s="39" t="str">
        <f>CONCATENATE("Submódulo 2.3 - ",'SAL E BENEF'!$K$107)</f>
        <v>Submódulo 2.3 - Benefício social Familiar</v>
      </c>
      <c r="D70" s="110">
        <f>VLOOKUP(B62,'SAL E BENEF'!$C$108:$Q$125,9,0)</f>
        <v>0</v>
      </c>
      <c r="E70" s="84"/>
      <c r="F70" s="29" t="s">
        <v>213</v>
      </c>
      <c r="G70" s="115" t="e">
        <f t="shared" ref="G70" si="23">G69+D79</f>
        <v>#DIV/0!</v>
      </c>
      <c r="H70" s="91"/>
    </row>
    <row r="71" spans="1:8" ht="20.149999999999999" hidden="1" customHeight="1" thickBot="1" x14ac:dyDescent="0.3">
      <c r="A71" s="81"/>
      <c r="B71" s="40" t="s">
        <v>210</v>
      </c>
      <c r="C71" s="41" t="str">
        <f>CONCATENATE("Submódulo 2.3 - ",'SAL E BENEF'!$L$107)</f>
        <v>Submódulo 2.3 - Cesta Básica</v>
      </c>
      <c r="D71" s="111">
        <f>VLOOKUP(B62,'SAL E BENEF'!$C$108:$Q$125,10,0)</f>
        <v>0</v>
      </c>
      <c r="E71" s="84"/>
      <c r="F71" s="30" t="s">
        <v>214</v>
      </c>
      <c r="G71" s="116" t="e">
        <f t="shared" ref="G71" si="24">D78+D79+D80</f>
        <v>#DIV/0!</v>
      </c>
      <c r="H71" s="91"/>
    </row>
    <row r="72" spans="1:8" ht="20.149999999999999" hidden="1" customHeight="1" x14ac:dyDescent="0.25">
      <c r="A72" s="81"/>
      <c r="B72" s="38" t="s">
        <v>210</v>
      </c>
      <c r="C72" s="39" t="str">
        <f>CONCATENATE("Submódulo 2.3 - ",'SAL E BENEF'!$M$107)</f>
        <v>Submódulo 2.3 - Plano Odontológico SEAC</v>
      </c>
      <c r="D72" s="110">
        <f>VLOOKUP(B62,'SAL E BENEF'!$C$108:$Q$125,11,0)</f>
        <v>0</v>
      </c>
      <c r="E72" s="84"/>
      <c r="F72" s="102" t="s">
        <v>215</v>
      </c>
      <c r="G72" s="117" t="e">
        <f t="shared" ref="G72" si="25">G71/F74</f>
        <v>#DIV/0!</v>
      </c>
      <c r="H72" s="91"/>
    </row>
    <row r="73" spans="1:8" ht="20.149999999999999" hidden="1" customHeight="1" thickBot="1" x14ac:dyDescent="0.3">
      <c r="A73" s="81"/>
      <c r="B73" s="40" t="s">
        <v>210</v>
      </c>
      <c r="C73" s="41" t="str">
        <f>CONCATENATE("Submódulo 2.3 - ",'SAL E BENEF'!$N$107)</f>
        <v>Submódulo 2.3 - Plano Odontológico SINTTEL</v>
      </c>
      <c r="D73" s="111">
        <f>VLOOKUP(B62,'SAL E BENEF'!$C$108:$Q$125,12,0)</f>
        <v>0</v>
      </c>
      <c r="E73" s="84"/>
      <c r="H73" s="91"/>
    </row>
    <row r="74" spans="1:8" ht="20.149999999999999" hidden="1" customHeight="1" x14ac:dyDescent="0.25">
      <c r="A74" s="81"/>
      <c r="B74" s="38" t="s">
        <v>210</v>
      </c>
      <c r="C74" s="39" t="str">
        <f>CONCATENATE("Submódulo 2.3 - ",'SAL E BENEF'!$O$107)</f>
        <v>Submódulo 2.3 - Plano de Saúde</v>
      </c>
      <c r="D74" s="110">
        <f>VLOOKUP(B62,'SAL E BENEF'!$C$108:$Q$125,13,0)</f>
        <v>0</v>
      </c>
      <c r="E74" s="84"/>
      <c r="F74" s="76">
        <f t="shared" ref="F74" si="26">1-((SUM(F76:F78))/1)</f>
        <v>0.91349999999999998</v>
      </c>
      <c r="G74" s="35" t="s">
        <v>216</v>
      </c>
      <c r="H74" s="91"/>
    </row>
    <row r="75" spans="1:8" ht="20.149999999999999" hidden="1" customHeight="1" x14ac:dyDescent="0.25">
      <c r="A75" s="81"/>
      <c r="B75" s="40" t="s">
        <v>210</v>
      </c>
      <c r="C75" s="41" t="str">
        <f>CONCATENATE("Submódulo 2.3 - ",'SAL E BENEF'!$P$107)</f>
        <v>Submódulo 2.3 - Auxílio Creche SINTTEL</v>
      </c>
      <c r="D75" s="111">
        <f>VLOOKUP(B62,'SAL E BENEF'!$C$108:$Q$125,14,0)</f>
        <v>0</v>
      </c>
      <c r="E75" s="84"/>
      <c r="F75" s="33">
        <f t="shared" ref="F75" si="27">SUM(F77:F78)</f>
        <v>3.6499999999999998E-2</v>
      </c>
      <c r="G75" s="34" t="s">
        <v>217</v>
      </c>
      <c r="H75" s="91"/>
    </row>
    <row r="76" spans="1:8" ht="20.149999999999999" hidden="1" customHeight="1" x14ac:dyDescent="0.25">
      <c r="A76" s="81"/>
      <c r="B76" s="38" t="s">
        <v>210</v>
      </c>
      <c r="C76" s="39" t="str">
        <f>CONCATENATE("Submódulo 2.3 - ",'SAL E BENEF'!$Q$107)</f>
        <v>Submódulo 2.3 - Benefícios Intervalista</v>
      </c>
      <c r="D76" s="110" t="e">
        <f>VLOOKUP(B62,'SAL E BENEF'!$C$108:$Q$125,15,0)</f>
        <v>#DIV/0!</v>
      </c>
      <c r="E76" s="84"/>
      <c r="F76" s="31">
        <f>PERC_ISS%</f>
        <v>0.05</v>
      </c>
      <c r="G76" s="32" t="s">
        <v>218</v>
      </c>
      <c r="H76" s="91"/>
    </row>
    <row r="77" spans="1:8" ht="20.149999999999999" hidden="1" customHeight="1" thickBot="1" x14ac:dyDescent="0.3">
      <c r="A77" s="81"/>
      <c r="B77" s="40" t="s">
        <v>210</v>
      </c>
      <c r="C77" s="41" t="s">
        <v>219</v>
      </c>
      <c r="D77" s="111">
        <f>VLOOKUP(B62,UNIFORMES!$B$5:$C$22,2,0)</f>
        <v>45.705833333333345</v>
      </c>
      <c r="E77" s="84"/>
      <c r="F77" s="33">
        <f>PERC_PIS%</f>
        <v>6.5000000000000006E-3</v>
      </c>
      <c r="G77" s="34" t="s">
        <v>220</v>
      </c>
      <c r="H77" s="91"/>
    </row>
    <row r="78" spans="1:8" ht="20.149999999999999" hidden="1" customHeight="1" thickBot="1" x14ac:dyDescent="0.3">
      <c r="A78" s="81"/>
      <c r="B78" s="593" t="s">
        <v>221</v>
      </c>
      <c r="C78" s="593"/>
      <c r="D78" s="112" t="e">
        <f t="shared" ref="D78" si="28">SUM(D64:D77)</f>
        <v>#DIV/0!</v>
      </c>
      <c r="E78" s="86"/>
      <c r="F78" s="31">
        <f>PERC_COFINS%</f>
        <v>0.03</v>
      </c>
      <c r="G78" s="32" t="s">
        <v>222</v>
      </c>
      <c r="H78" s="91"/>
    </row>
    <row r="79" spans="1:8" ht="20.149999999999999" hidden="1" customHeight="1" thickBot="1" x14ac:dyDescent="0.3">
      <c r="A79" s="81"/>
      <c r="B79" s="42" t="s">
        <v>223</v>
      </c>
      <c r="C79" s="39" t="str">
        <f t="shared" ref="C79" si="29">CONCATENATE("Módulo 6 - Custos Indiretos - CALCULADO ",F79*100,"%")</f>
        <v>Módulo 6 - Custos Indiretos - CALCULADO 0%</v>
      </c>
      <c r="D79" s="110" t="e">
        <f t="shared" ref="D79" si="30">D78*F79</f>
        <v>#DIV/0!</v>
      </c>
      <c r="E79" s="84"/>
      <c r="F79" s="33">
        <f>PERC_CUSTOS_INDIRETOS%</f>
        <v>0</v>
      </c>
      <c r="G79" s="34" t="s">
        <v>224</v>
      </c>
      <c r="H79" s="91"/>
    </row>
    <row r="80" spans="1:8" ht="20.149999999999999" hidden="1" customHeight="1" thickBot="1" x14ac:dyDescent="0.3">
      <c r="A80" s="81"/>
      <c r="B80" s="43" t="s">
        <v>223</v>
      </c>
      <c r="C80" s="41" t="str">
        <f t="shared" ref="C80" si="31">CONCATENATE("Módulo 6 - Lucro - média elaborada pela CGU ",F80*100,"%")</f>
        <v>Módulo 6 - Lucro - média elaborada pela CGU 0%</v>
      </c>
      <c r="D80" s="111" t="e">
        <f t="shared" ref="D80" si="32">G70*F80</f>
        <v>#DIV/0!</v>
      </c>
      <c r="E80" s="85"/>
      <c r="F80" s="31">
        <f>PERC_Lucro%</f>
        <v>0</v>
      </c>
      <c r="G80" s="32" t="s">
        <v>132</v>
      </c>
    </row>
    <row r="81" spans="1:8" ht="20.149999999999999" hidden="1" customHeight="1" thickBot="1" x14ac:dyDescent="0.3">
      <c r="A81" s="81"/>
      <c r="B81" s="594" t="s">
        <v>225</v>
      </c>
      <c r="C81" s="594"/>
      <c r="D81" s="113" t="e">
        <f t="shared" ref="D81" si="33">SUM(D79:D80)</f>
        <v>#DIV/0!</v>
      </c>
      <c r="E81" s="87"/>
      <c r="F81" s="93"/>
      <c r="G81" s="93"/>
    </row>
    <row r="82" spans="1:8" ht="20.149999999999999" hidden="1" customHeight="1" thickBot="1" x14ac:dyDescent="0.3">
      <c r="A82" s="81"/>
      <c r="B82" s="42" t="s">
        <v>223</v>
      </c>
      <c r="C8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82" s="110" t="e">
        <f t="shared" ref="D82" si="34">G72*F76</f>
        <v>#DIV/0!</v>
      </c>
      <c r="E82" s="84"/>
      <c r="F82" s="36" t="s">
        <v>226</v>
      </c>
      <c r="G82" s="188" t="e">
        <f t="shared" ref="G82" si="35">(((D78+D79+D80)/(1-(F76+F75)))*F76)</f>
        <v>#DIV/0!</v>
      </c>
      <c r="H82" s="91"/>
    </row>
    <row r="83" spans="1:8" ht="20.149999999999999" hidden="1" customHeight="1" thickBot="1" x14ac:dyDescent="0.3">
      <c r="A83" s="81"/>
      <c r="B83" s="43" t="s">
        <v>223</v>
      </c>
      <c r="C83" s="41" t="str">
        <f>CONCATENATE("Módulo 6 - Tributos - PIS - alíquota do Lucro Real ",PERC_PIS,"%"," - (Apresentar média)")</f>
        <v>Módulo 6 - Tributos - PIS - alíquota do Lucro Real 0,65% - (Apresentar média)</v>
      </c>
      <c r="D83" s="111" t="e">
        <f t="shared" ref="D83" si="36">G72*F77</f>
        <v>#DIV/0!</v>
      </c>
      <c r="E83" s="84"/>
      <c r="F83" s="37" t="s">
        <v>220</v>
      </c>
      <c r="G83" s="108" t="e">
        <f t="shared" ref="G83" si="37">(((D78+D79+D80)/(1-(F76+F75)))*F77)</f>
        <v>#DIV/0!</v>
      </c>
      <c r="H83" s="91"/>
    </row>
    <row r="84" spans="1:8" ht="20.149999999999999" hidden="1" customHeight="1" thickBot="1" x14ac:dyDescent="0.3">
      <c r="A84" s="81"/>
      <c r="B84" s="42" t="s">
        <v>223</v>
      </c>
      <c r="C84" s="39" t="str">
        <f>CONCATENATE("Módulo 6 - Tributos - COFINS - alíquota do Lucro Real - ",PERC_COFINS,"%"," - (Apresentar média)")</f>
        <v>Módulo 6 - Tributos - COFINS - alíquota do Lucro Real - 3% - (Apresentar média)</v>
      </c>
      <c r="D84" s="110" t="e">
        <f t="shared" ref="D84" si="38">G72*F78</f>
        <v>#DIV/0!</v>
      </c>
      <c r="E84" s="84"/>
      <c r="F84" s="36" t="s">
        <v>222</v>
      </c>
      <c r="G84" s="188" t="e">
        <f t="shared" ref="G84" si="39">(((D78+D79+D80)/(1-(F76+F75)))*F78)</f>
        <v>#DIV/0!</v>
      </c>
      <c r="H84" s="91"/>
    </row>
    <row r="85" spans="1:8" ht="20.149999999999999" hidden="1" customHeight="1" thickBot="1" x14ac:dyDescent="0.3">
      <c r="A85" s="81"/>
      <c r="B85" s="594" t="s">
        <v>227</v>
      </c>
      <c r="C85" s="594" t="s">
        <v>227</v>
      </c>
      <c r="D85" s="109" t="e">
        <f t="shared" ref="D85" si="40">SUM(D82:D84)</f>
        <v>#DIV/0!</v>
      </c>
      <c r="E85" s="88"/>
      <c r="F85" s="96"/>
      <c r="G85" s="109" t="e">
        <f t="shared" ref="G85" si="41">SUM(G82:G84)</f>
        <v>#DIV/0!</v>
      </c>
      <c r="H85" s="91"/>
    </row>
    <row r="86" spans="1:8" ht="20.149999999999999" hidden="1" customHeight="1" thickBot="1" x14ac:dyDescent="0.3">
      <c r="A86" s="81"/>
      <c r="B86" s="591" t="s">
        <v>228</v>
      </c>
      <c r="C86" s="591"/>
      <c r="D86" s="112">
        <f>ROUND(IF(D64=0,0,ROUND(D78+D81+D85,2)),2)</f>
        <v>0</v>
      </c>
      <c r="E86" s="89"/>
      <c r="G86" s="94"/>
    </row>
    <row r="87" spans="1:8" ht="20.149999999999999" hidden="1" customHeight="1" thickBot="1" x14ac:dyDescent="0.3">
      <c r="A87" s="81"/>
      <c r="B87" s="601" t="s">
        <v>229</v>
      </c>
      <c r="C87" s="601"/>
      <c r="D87" s="114" t="e">
        <f>D86/D64</f>
        <v>#DIV/0!</v>
      </c>
      <c r="E87" s="90"/>
    </row>
    <row r="88" spans="1:8" ht="6.75" hidden="1" customHeight="1" thickBot="1" x14ac:dyDescent="0.3">
      <c r="B88" s="95"/>
      <c r="C88" s="95"/>
      <c r="D88" s="95"/>
      <c r="E88" s="79"/>
    </row>
    <row r="89" spans="1:8" ht="20.149999999999999" hidden="1" customHeight="1" thickBot="1" x14ac:dyDescent="0.3">
      <c r="A89" s="81"/>
      <c r="B89" s="585" t="s">
        <v>230</v>
      </c>
      <c r="C89" s="585"/>
      <c r="D89" s="101">
        <f>ENCARGOS!$C$57</f>
        <v>0.72899999999999998</v>
      </c>
      <c r="E89" s="83"/>
    </row>
    <row r="90" spans="1:8" ht="20.149999999999999" hidden="1" customHeight="1" thickBot="1" x14ac:dyDescent="0.3">
      <c r="B90" s="586"/>
      <c r="C90" s="587"/>
      <c r="D90" s="587"/>
      <c r="E90" s="587"/>
      <c r="F90" s="587"/>
      <c r="G90" s="588"/>
    </row>
    <row r="91" spans="1:8" ht="20.149999999999999" hidden="1" customHeight="1" thickBot="1" x14ac:dyDescent="0.3">
      <c r="A91" s="81"/>
      <c r="B91" s="597" t="str">
        <f>C183</f>
        <v>Garagista - 220 horas - noturno</v>
      </c>
      <c r="C91" s="595"/>
      <c r="D91" s="595"/>
      <c r="E91" s="595"/>
      <c r="F91" s="595"/>
      <c r="G91" s="595"/>
      <c r="H91" s="91"/>
    </row>
    <row r="92" spans="1:8" ht="20.149999999999999" hidden="1" customHeight="1" thickBot="1" x14ac:dyDescent="0.3">
      <c r="A92" s="81"/>
      <c r="B92" s="592" t="s">
        <v>206</v>
      </c>
      <c r="C92" s="592"/>
      <c r="D92" s="183" t="s">
        <v>207</v>
      </c>
      <c r="E92" s="97"/>
      <c r="H92" s="91"/>
    </row>
    <row r="93" spans="1:8" ht="20.149999999999999" hidden="1" customHeight="1" thickBot="1" x14ac:dyDescent="0.3">
      <c r="A93" s="81"/>
      <c r="B93" s="38" t="s">
        <v>129</v>
      </c>
      <c r="C93" s="39" t="str">
        <f t="shared" ref="C93" si="42">CONCATENATE("Módulo 1 - Composição da Remuneração - ",B91)</f>
        <v>Módulo 1 - Composição da Remuneração - Garagista - 220 horas - noturno</v>
      </c>
      <c r="D93" s="110">
        <f>VLOOKUP(B91,'SAL E BENEF'!$C$69:$Q$86,14,0)</f>
        <v>0</v>
      </c>
      <c r="E93" s="84"/>
      <c r="H93" s="91"/>
    </row>
    <row r="94" spans="1:8" ht="20.149999999999999" hidden="1" customHeight="1" thickBot="1" x14ac:dyDescent="0.3">
      <c r="A94" s="81"/>
      <c r="B94" s="40" t="s">
        <v>131</v>
      </c>
      <c r="C94" s="41" t="s">
        <v>208</v>
      </c>
      <c r="D94" s="111">
        <f>D93*PERC_ENC_GERAL</f>
        <v>0</v>
      </c>
      <c r="E94" s="84"/>
      <c r="H94" s="91"/>
    </row>
    <row r="95" spans="1:8" ht="20.149999999999999" hidden="1" customHeight="1" thickBot="1" x14ac:dyDescent="0.3">
      <c r="A95" s="81"/>
      <c r="B95" s="38" t="s">
        <v>209</v>
      </c>
      <c r="C95" s="39" t="str">
        <f>CONCATENATE("Submódulo 2.3 - ", 'SAL E BENEF'!$G$107)</f>
        <v>Submódulo 2.3 - Transporte Empregado</v>
      </c>
      <c r="D95" s="110" t="e">
        <f>VLOOKUP(B91,'SAL E BENEF'!$C$108:$Q$125,4,0)</f>
        <v>#DIV/0!</v>
      </c>
      <c r="E95" s="84"/>
      <c r="H95" s="91"/>
    </row>
    <row r="96" spans="1:8" ht="20.149999999999999" hidden="1" customHeight="1" thickBot="1" x14ac:dyDescent="0.3">
      <c r="A96" s="81"/>
      <c r="B96" s="40" t="s">
        <v>210</v>
      </c>
      <c r="C96" s="41" t="str">
        <f>CONCATENATE("Submódulo 2.3 - ",'SAL E BENEF'!$H$107)</f>
        <v>Submódulo 2.3 - Auxílio-Refeição/Alimentação</v>
      </c>
      <c r="D96" s="111">
        <f>VLOOKUP(B91,'SAL E BENEF'!$C$108:$Q$125,6,0)</f>
        <v>0</v>
      </c>
      <c r="E96" s="84"/>
      <c r="H96" s="91"/>
    </row>
    <row r="97" spans="1:8" ht="20.149999999999999" hidden="1" customHeight="1" thickBot="1" x14ac:dyDescent="0.3">
      <c r="A97" s="81"/>
      <c r="B97" s="38" t="s">
        <v>210</v>
      </c>
      <c r="C97" s="39" t="str">
        <f>CONCATENATE("Submódulo 2.3 - ",'SAL E BENEF'!$I$107)</f>
        <v>Submódulo 2.3 - Seguro Acidente de Trabalho</v>
      </c>
      <c r="D97" s="110">
        <f>VLOOKUP(B91,'SAL E BENEF'!$C$108:$Q$125,7,0)</f>
        <v>0</v>
      </c>
      <c r="E97" s="85"/>
      <c r="F97" s="596" t="s">
        <v>211</v>
      </c>
      <c r="G97" s="596"/>
    </row>
    <row r="98" spans="1:8" ht="20.149999999999999" hidden="1" customHeight="1" thickBot="1" x14ac:dyDescent="0.3">
      <c r="A98" s="81"/>
      <c r="B98" s="40" t="s">
        <v>210</v>
      </c>
      <c r="C98" s="41" t="str">
        <f>CONCATENATE("Submódulo 2.3 - ",'SAL E BENEF'!$J$107)</f>
        <v>Submódulo 2.3 - Seguro de Vida (inc. aux. Morte funeral, etc.) SINTTEL</v>
      </c>
      <c r="D98" s="111">
        <f>VLOOKUP(B91,'SAL E BENEF'!$C$108:$Q$125,8,0)</f>
        <v>0</v>
      </c>
      <c r="E98" s="84"/>
      <c r="F98" s="28" t="s">
        <v>212</v>
      </c>
      <c r="G98" s="188" t="e">
        <f t="shared" ref="G98" si="43">D107</f>
        <v>#DIV/0!</v>
      </c>
      <c r="H98" s="91"/>
    </row>
    <row r="99" spans="1:8" ht="20.149999999999999" hidden="1" customHeight="1" thickBot="1" x14ac:dyDescent="0.3">
      <c r="A99" s="81"/>
      <c r="B99" s="38" t="s">
        <v>210</v>
      </c>
      <c r="C99" s="39" t="str">
        <f>CONCATENATE("Submódulo 2.3 - ",'SAL E BENEF'!$K$107)</f>
        <v>Submódulo 2.3 - Benefício social Familiar</v>
      </c>
      <c r="D99" s="110">
        <f>VLOOKUP(B91,'SAL E BENEF'!$C$108:$Q$125,9,0)</f>
        <v>0</v>
      </c>
      <c r="E99" s="84"/>
      <c r="F99" s="29" t="s">
        <v>213</v>
      </c>
      <c r="G99" s="115" t="e">
        <f t="shared" ref="G99" si="44">G98+D108</f>
        <v>#DIV/0!</v>
      </c>
      <c r="H99" s="91"/>
    </row>
    <row r="100" spans="1:8" ht="20.149999999999999" hidden="1" customHeight="1" thickBot="1" x14ac:dyDescent="0.3">
      <c r="A100" s="81"/>
      <c r="B100" s="40" t="s">
        <v>210</v>
      </c>
      <c r="C100" s="41" t="str">
        <f>CONCATENATE("Submódulo 2.3 - ",'SAL E BENEF'!$L$107)</f>
        <v>Submódulo 2.3 - Cesta Básica</v>
      </c>
      <c r="D100" s="111">
        <f>VLOOKUP(B91,'SAL E BENEF'!$C$108:$Q$125,10,0)</f>
        <v>0</v>
      </c>
      <c r="E100" s="84"/>
      <c r="F100" s="30" t="s">
        <v>214</v>
      </c>
      <c r="G100" s="116" t="e">
        <f t="shared" ref="G100" si="45">D107+D108+D109</f>
        <v>#DIV/0!</v>
      </c>
      <c r="H100" s="91"/>
    </row>
    <row r="101" spans="1:8" ht="20.149999999999999" hidden="1" customHeight="1" x14ac:dyDescent="0.25">
      <c r="A101" s="81"/>
      <c r="B101" s="38" t="s">
        <v>210</v>
      </c>
      <c r="C101" s="39" t="str">
        <f>CONCATENATE("Submódulo 2.3 - ",'SAL E BENEF'!$M$107)</f>
        <v>Submódulo 2.3 - Plano Odontológico SEAC</v>
      </c>
      <c r="D101" s="110">
        <f>VLOOKUP(B91,'SAL E BENEF'!$C$108:$Q$125,11,0)</f>
        <v>0</v>
      </c>
      <c r="E101" s="84"/>
      <c r="F101" s="102" t="s">
        <v>215</v>
      </c>
      <c r="G101" s="117" t="e">
        <f t="shared" ref="G101" si="46">G100/F103</f>
        <v>#DIV/0!</v>
      </c>
      <c r="H101" s="91"/>
    </row>
    <row r="102" spans="1:8" ht="20.149999999999999" hidden="1" customHeight="1" thickBot="1" x14ac:dyDescent="0.3">
      <c r="A102" s="81"/>
      <c r="B102" s="40" t="s">
        <v>210</v>
      </c>
      <c r="C102" s="41" t="str">
        <f>CONCATENATE("Submódulo 2.3 - ",'SAL E BENEF'!$N$107)</f>
        <v>Submódulo 2.3 - Plano Odontológico SINTTEL</v>
      </c>
      <c r="D102" s="111">
        <f>VLOOKUP(B91,'SAL E BENEF'!$C$108:$Q$125,12,0)</f>
        <v>0</v>
      </c>
      <c r="E102" s="84"/>
      <c r="H102" s="91"/>
    </row>
    <row r="103" spans="1:8" ht="20.149999999999999" hidden="1" customHeight="1" x14ac:dyDescent="0.25">
      <c r="A103" s="81"/>
      <c r="B103" s="38" t="s">
        <v>210</v>
      </c>
      <c r="C103" s="39" t="str">
        <f>CONCATENATE("Submódulo 2.3 - ",'SAL E BENEF'!$O$107)</f>
        <v>Submódulo 2.3 - Plano de Saúde</v>
      </c>
      <c r="D103" s="110">
        <f>VLOOKUP(B91,'SAL E BENEF'!$C$108:$Q$125,13,0)</f>
        <v>0</v>
      </c>
      <c r="E103" s="84"/>
      <c r="F103" s="76">
        <f t="shared" ref="F103" si="47">1-((SUM(F105:F107))/1)</f>
        <v>0.91349999999999998</v>
      </c>
      <c r="G103" s="35" t="s">
        <v>216</v>
      </c>
      <c r="H103" s="91"/>
    </row>
    <row r="104" spans="1:8" ht="20.149999999999999" hidden="1" customHeight="1" x14ac:dyDescent="0.25">
      <c r="A104" s="81"/>
      <c r="B104" s="40" t="s">
        <v>210</v>
      </c>
      <c r="C104" s="41" t="str">
        <f>CONCATENATE("Submódulo 2.3 - ",'SAL E BENEF'!$P$107)</f>
        <v>Submódulo 2.3 - Auxílio Creche SINTTEL</v>
      </c>
      <c r="D104" s="111">
        <f>VLOOKUP(B91,'SAL E BENEF'!$C$108:$Q$125,14,0)</f>
        <v>0</v>
      </c>
      <c r="E104" s="84"/>
      <c r="F104" s="33">
        <f t="shared" ref="F104" si="48">SUM(F106:F107)</f>
        <v>3.6499999999999998E-2</v>
      </c>
      <c r="G104" s="34" t="s">
        <v>217</v>
      </c>
      <c r="H104" s="91"/>
    </row>
    <row r="105" spans="1:8" ht="20.149999999999999" hidden="1" customHeight="1" thickBot="1" x14ac:dyDescent="0.3">
      <c r="A105" s="81"/>
      <c r="B105" s="38" t="s">
        <v>210</v>
      </c>
      <c r="C105" s="39" t="str">
        <f>CONCATENATE("Submódulo 2.3 - ",'SAL E BENEF'!$Q$107)</f>
        <v>Submódulo 2.3 - Benefícios Intervalista</v>
      </c>
      <c r="D105" s="110" t="e">
        <f>VLOOKUP(B91,'SAL E BENEF'!$C$108:$Q$125,15,0)</f>
        <v>#DIV/0!</v>
      </c>
      <c r="E105" s="84"/>
      <c r="F105" s="31">
        <f>PERC_ISS%</f>
        <v>0.05</v>
      </c>
      <c r="G105" s="32" t="s">
        <v>218</v>
      </c>
      <c r="H105" s="91"/>
    </row>
    <row r="106" spans="1:8" ht="20.149999999999999" hidden="1" customHeight="1" thickBot="1" x14ac:dyDescent="0.3">
      <c r="A106" s="81"/>
      <c r="B106" s="40" t="s">
        <v>210</v>
      </c>
      <c r="C106" s="41" t="s">
        <v>219</v>
      </c>
      <c r="D106" s="111">
        <f>VLOOKUP(B91,UNIFORMES!$B$5:$C$22,2,0)</f>
        <v>68.137500000000003</v>
      </c>
      <c r="E106" s="84"/>
      <c r="F106" s="33">
        <f>PERC_PIS%</f>
        <v>6.5000000000000006E-3</v>
      </c>
      <c r="G106" s="34" t="s">
        <v>220</v>
      </c>
      <c r="H106" s="91"/>
    </row>
    <row r="107" spans="1:8" ht="20.149999999999999" hidden="1" customHeight="1" thickBot="1" x14ac:dyDescent="0.3">
      <c r="A107" s="81"/>
      <c r="B107" s="593" t="s">
        <v>221</v>
      </c>
      <c r="C107" s="593"/>
      <c r="D107" s="112" t="e">
        <f t="shared" ref="D107" si="49">SUM(D93:D106)</f>
        <v>#DIV/0!</v>
      </c>
      <c r="E107" s="86"/>
      <c r="F107" s="31">
        <f>PERC_COFINS%</f>
        <v>0.03</v>
      </c>
      <c r="G107" s="32" t="s">
        <v>222</v>
      </c>
      <c r="H107" s="91"/>
    </row>
    <row r="108" spans="1:8" ht="20.149999999999999" hidden="1" customHeight="1" thickBot="1" x14ac:dyDescent="0.3">
      <c r="A108" s="81"/>
      <c r="B108" s="42" t="s">
        <v>223</v>
      </c>
      <c r="C108" s="39" t="str">
        <f t="shared" ref="C108" si="50">CONCATENATE("Módulo 6 - Custos Indiretos - CALCULADO ",F108*100,"%")</f>
        <v>Módulo 6 - Custos Indiretos - CALCULADO 0%</v>
      </c>
      <c r="D108" s="110" t="e">
        <f t="shared" ref="D108" si="51">D107*F108</f>
        <v>#DIV/0!</v>
      </c>
      <c r="E108" s="84"/>
      <c r="F108" s="33">
        <f>PERC_CUSTOS_INDIRETOS%</f>
        <v>0</v>
      </c>
      <c r="G108" s="34" t="s">
        <v>224</v>
      </c>
      <c r="H108" s="91"/>
    </row>
    <row r="109" spans="1:8" ht="20.149999999999999" hidden="1" customHeight="1" thickBot="1" x14ac:dyDescent="0.3">
      <c r="A109" s="81"/>
      <c r="B109" s="43" t="s">
        <v>223</v>
      </c>
      <c r="C109" s="41" t="str">
        <f t="shared" ref="C109" si="52">CONCATENATE("Módulo 6 - Lucro - média elaborada pela CGU ",F109*100,"%")</f>
        <v>Módulo 6 - Lucro - média elaborada pela CGU 0%</v>
      </c>
      <c r="D109" s="111" t="e">
        <f t="shared" ref="D109" si="53">G99*F109</f>
        <v>#DIV/0!</v>
      </c>
      <c r="E109" s="85"/>
      <c r="F109" s="31">
        <f>PERC_Lucro%</f>
        <v>0</v>
      </c>
      <c r="G109" s="32" t="s">
        <v>132</v>
      </c>
    </row>
    <row r="110" spans="1:8" ht="20.149999999999999" hidden="1" customHeight="1" thickBot="1" x14ac:dyDescent="0.3">
      <c r="A110" s="81"/>
      <c r="B110" s="594" t="s">
        <v>225</v>
      </c>
      <c r="C110" s="594"/>
      <c r="D110" s="113" t="e">
        <f t="shared" ref="D110" si="54">SUM(D108:D109)</f>
        <v>#DIV/0!</v>
      </c>
      <c r="E110" s="87"/>
      <c r="F110" s="93"/>
      <c r="G110" s="93"/>
    </row>
    <row r="111" spans="1:8" ht="20.149999999999999" hidden="1" customHeight="1" thickBot="1" x14ac:dyDescent="0.3">
      <c r="A111" s="81"/>
      <c r="B111" s="42" t="s">
        <v>223</v>
      </c>
      <c r="C111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11" s="110" t="e">
        <f t="shared" ref="D111" si="55">G101*F105</f>
        <v>#DIV/0!</v>
      </c>
      <c r="E111" s="84"/>
      <c r="F111" s="36" t="s">
        <v>226</v>
      </c>
      <c r="G111" s="188" t="e">
        <f t="shared" ref="G111" si="56">(((D107+D108+D109)/(1-(F105+F104)))*F105)</f>
        <v>#DIV/0!</v>
      </c>
      <c r="H111" s="91"/>
    </row>
    <row r="112" spans="1:8" ht="20.149999999999999" hidden="1" customHeight="1" thickBot="1" x14ac:dyDescent="0.3">
      <c r="A112" s="81"/>
      <c r="B112" s="43" t="s">
        <v>223</v>
      </c>
      <c r="C112" s="41" t="str">
        <f>CONCATENATE("Módulo 6 - Tributos - PIS - alíquota do Lucro Real ",PERC_PIS,"%"," - (Apresentar média)")</f>
        <v>Módulo 6 - Tributos - PIS - alíquota do Lucro Real 0,65% - (Apresentar média)</v>
      </c>
      <c r="D112" s="111" t="e">
        <f t="shared" ref="D112" si="57">G101*F106</f>
        <v>#DIV/0!</v>
      </c>
      <c r="E112" s="84"/>
      <c r="F112" s="37" t="s">
        <v>220</v>
      </c>
      <c r="G112" s="108" t="e">
        <f t="shared" ref="G112" si="58">(((D107+D108+D109)/(1-(F105+F104)))*F106)</f>
        <v>#DIV/0!</v>
      </c>
      <c r="H112" s="91"/>
    </row>
    <row r="113" spans="1:8" ht="20.149999999999999" hidden="1" customHeight="1" thickBot="1" x14ac:dyDescent="0.3">
      <c r="A113" s="81"/>
      <c r="B113" s="42" t="s">
        <v>223</v>
      </c>
      <c r="C113" s="39" t="str">
        <f>CONCATENATE("Módulo 6 - Tributos - COFINS - alíquota do Lucro Real - ",PERC_COFINS,"%"," - (Apresentar média)")</f>
        <v>Módulo 6 - Tributos - COFINS - alíquota do Lucro Real - 3% - (Apresentar média)</v>
      </c>
      <c r="D113" s="110" t="e">
        <f t="shared" ref="D113" si="59">G101*F107</f>
        <v>#DIV/0!</v>
      </c>
      <c r="E113" s="84"/>
      <c r="F113" s="36" t="s">
        <v>222</v>
      </c>
      <c r="G113" s="188" t="e">
        <f t="shared" ref="G113" si="60">(((D107+D108+D109)/(1-(F105+F104)))*F107)</f>
        <v>#DIV/0!</v>
      </c>
      <c r="H113" s="91"/>
    </row>
    <row r="114" spans="1:8" ht="20.149999999999999" hidden="1" customHeight="1" thickBot="1" x14ac:dyDescent="0.3">
      <c r="A114" s="81"/>
      <c r="B114" s="594" t="s">
        <v>227</v>
      </c>
      <c r="C114" s="594" t="s">
        <v>227</v>
      </c>
      <c r="D114" s="109" t="e">
        <f t="shared" ref="D114" si="61">SUM(D111:D113)</f>
        <v>#DIV/0!</v>
      </c>
      <c r="E114" s="88"/>
      <c r="F114" s="96"/>
      <c r="G114" s="109" t="e">
        <f t="shared" ref="G114" si="62">SUM(G111:G113)</f>
        <v>#DIV/0!</v>
      </c>
      <c r="H114" s="91"/>
    </row>
    <row r="115" spans="1:8" ht="20.149999999999999" hidden="1" customHeight="1" thickBot="1" x14ac:dyDescent="0.3">
      <c r="A115" s="81"/>
      <c r="B115" s="591" t="s">
        <v>228</v>
      </c>
      <c r="C115" s="591"/>
      <c r="D115" s="112">
        <f>ROUND(IF(D93=0,0,ROUND(D107+D110+D114,2)),2)</f>
        <v>0</v>
      </c>
      <c r="E115" s="89"/>
      <c r="G115" s="94"/>
    </row>
    <row r="116" spans="1:8" ht="20.149999999999999" hidden="1" customHeight="1" thickBot="1" x14ac:dyDescent="0.3">
      <c r="A116" s="81"/>
      <c r="B116" s="601" t="s">
        <v>229</v>
      </c>
      <c r="C116" s="601"/>
      <c r="D116" s="114" t="e">
        <f>D115/D93</f>
        <v>#DIV/0!</v>
      </c>
      <c r="E116" s="90"/>
    </row>
    <row r="117" spans="1:8" ht="6.75" hidden="1" customHeight="1" thickBot="1" x14ac:dyDescent="0.3">
      <c r="B117" s="95"/>
      <c r="C117" s="95"/>
      <c r="D117" s="95"/>
      <c r="E117" s="79"/>
    </row>
    <row r="118" spans="1:8" ht="20.149999999999999" hidden="1" customHeight="1" thickBot="1" x14ac:dyDescent="0.3">
      <c r="A118" s="81"/>
      <c r="B118" s="585" t="s">
        <v>230</v>
      </c>
      <c r="C118" s="585"/>
      <c r="D118" s="101">
        <f>ENCARGOS!$C$57</f>
        <v>0.72899999999999998</v>
      </c>
      <c r="E118" s="83"/>
    </row>
    <row r="119" spans="1:8" ht="20.149999999999999" customHeight="1" thickBot="1" x14ac:dyDescent="0.3">
      <c r="B119" s="586"/>
      <c r="C119" s="587"/>
      <c r="D119" s="587"/>
      <c r="E119" s="587"/>
      <c r="F119" s="587"/>
      <c r="G119" s="588"/>
    </row>
    <row r="120" spans="1:8" ht="20.149999999999999" customHeight="1" thickBot="1" x14ac:dyDescent="0.3">
      <c r="A120" s="81"/>
      <c r="B120" s="595" t="str">
        <f>C184</f>
        <v>Vigia - 12/36 horas - noturno</v>
      </c>
      <c r="C120" s="595"/>
      <c r="D120" s="595"/>
      <c r="E120" s="595"/>
      <c r="F120" s="595"/>
      <c r="G120" s="595"/>
      <c r="H120" s="91"/>
    </row>
    <row r="121" spans="1:8" ht="20.149999999999999" customHeight="1" thickBot="1" x14ac:dyDescent="0.3">
      <c r="A121" s="81"/>
      <c r="B121" s="592" t="s">
        <v>206</v>
      </c>
      <c r="C121" s="592"/>
      <c r="D121" s="183" t="s">
        <v>207</v>
      </c>
      <c r="E121" s="97"/>
      <c r="H121" s="91"/>
    </row>
    <row r="122" spans="1:8" ht="20.149999999999999" customHeight="1" thickBot="1" x14ac:dyDescent="0.3">
      <c r="A122" s="81"/>
      <c r="B122" s="38" t="s">
        <v>129</v>
      </c>
      <c r="C122" s="39" t="str">
        <f t="shared" ref="C122" si="63">CONCATENATE("Módulo 1 - Composição da Remuneração - ",B120)</f>
        <v>Módulo 1 - Composição da Remuneração - Vigia - 12/36 horas - noturno</v>
      </c>
      <c r="D122" s="110">
        <f>VLOOKUP(B120,'SAL E BENEF'!$C$69:$Q$86,14,0)</f>
        <v>0</v>
      </c>
      <c r="E122" s="84"/>
      <c r="H122" s="91"/>
    </row>
    <row r="123" spans="1:8" ht="20.149999999999999" customHeight="1" thickBot="1" x14ac:dyDescent="0.3">
      <c r="A123" s="81"/>
      <c r="B123" s="40" t="s">
        <v>131</v>
      </c>
      <c r="C123" s="41" t="s">
        <v>208</v>
      </c>
      <c r="D123" s="111">
        <f>D122*PERC_ENC_GERAL</f>
        <v>0</v>
      </c>
      <c r="E123" s="84"/>
      <c r="H123" s="91"/>
    </row>
    <row r="124" spans="1:8" ht="20.149999999999999" customHeight="1" thickBot="1" x14ac:dyDescent="0.3">
      <c r="A124" s="81"/>
      <c r="B124" s="38" t="s">
        <v>209</v>
      </c>
      <c r="C124" s="39" t="str">
        <f>CONCATENATE("Submódulo 2.3 - ", 'SAL E BENEF'!$G$107)</f>
        <v>Submódulo 2.3 - Transporte Empregado</v>
      </c>
      <c r="D124" s="110" t="e">
        <f>VLOOKUP(B120,'SAL E BENEF'!$C$108:$Q$125,4,0)</f>
        <v>#DIV/0!</v>
      </c>
      <c r="E124" s="84"/>
      <c r="H124" s="91"/>
    </row>
    <row r="125" spans="1:8" ht="20.149999999999999" customHeight="1" thickBot="1" x14ac:dyDescent="0.3">
      <c r="A125" s="81"/>
      <c r="B125" s="40" t="s">
        <v>210</v>
      </c>
      <c r="C125" s="41" t="str">
        <f>CONCATENATE("Submódulo 2.3 - ",'SAL E BENEF'!$H$107)</f>
        <v>Submódulo 2.3 - Auxílio-Refeição/Alimentação</v>
      </c>
      <c r="D125" s="111">
        <f>VLOOKUP(B120,'SAL E BENEF'!$C$108:$Q$125,6,0)</f>
        <v>0</v>
      </c>
      <c r="E125" s="84"/>
      <c r="H125" s="91"/>
    </row>
    <row r="126" spans="1:8" ht="20.149999999999999" customHeight="1" thickBot="1" x14ac:dyDescent="0.3">
      <c r="A126" s="81"/>
      <c r="B126" s="38" t="s">
        <v>210</v>
      </c>
      <c r="C126" s="39" t="str">
        <f>CONCATENATE("Submódulo 2.3 - ",'SAL E BENEF'!$I$107)</f>
        <v>Submódulo 2.3 - Seguro Acidente de Trabalho</v>
      </c>
      <c r="D126" s="110">
        <f>VLOOKUP(B120,'SAL E BENEF'!$C$108:$Q$125,7,0)</f>
        <v>0</v>
      </c>
      <c r="E126" s="85"/>
      <c r="F126" s="596" t="s">
        <v>211</v>
      </c>
      <c r="G126" s="596"/>
    </row>
    <row r="127" spans="1:8" ht="20.149999999999999" customHeight="1" thickBot="1" x14ac:dyDescent="0.3">
      <c r="A127" s="81"/>
      <c r="B127" s="40" t="s">
        <v>210</v>
      </c>
      <c r="C127" s="41" t="str">
        <f>CONCATENATE("Submódulo 2.3 - ",'SAL E BENEF'!$J$107)</f>
        <v>Submódulo 2.3 - Seguro de Vida (inc. aux. Morte funeral, etc.) SINTTEL</v>
      </c>
      <c r="D127" s="111">
        <f>VLOOKUP(B120,'SAL E BENEF'!$C$108:$Q$125,8,0)</f>
        <v>0</v>
      </c>
      <c r="E127" s="84"/>
      <c r="F127" s="28" t="s">
        <v>212</v>
      </c>
      <c r="G127" s="188" t="e">
        <f t="shared" ref="G127" si="64">D136</f>
        <v>#DIV/0!</v>
      </c>
      <c r="H127" s="91"/>
    </row>
    <row r="128" spans="1:8" ht="20.149999999999999" customHeight="1" thickBot="1" x14ac:dyDescent="0.3">
      <c r="A128" s="81"/>
      <c r="B128" s="38" t="s">
        <v>210</v>
      </c>
      <c r="C128" s="39" t="str">
        <f>CONCATENATE("Submódulo 2.3 - ",'SAL E BENEF'!$K$107)</f>
        <v>Submódulo 2.3 - Benefício social Familiar</v>
      </c>
      <c r="D128" s="110">
        <f>VLOOKUP(B120,'SAL E BENEF'!$C$108:$Q$125,9,0)</f>
        <v>0</v>
      </c>
      <c r="E128" s="84"/>
      <c r="F128" s="29" t="s">
        <v>213</v>
      </c>
      <c r="G128" s="115" t="e">
        <f t="shared" ref="G128" si="65">G127+D137</f>
        <v>#DIV/0!</v>
      </c>
      <c r="H128" s="91"/>
    </row>
    <row r="129" spans="1:8" ht="20.149999999999999" customHeight="1" thickBot="1" x14ac:dyDescent="0.3">
      <c r="A129" s="81"/>
      <c r="B129" s="40" t="s">
        <v>210</v>
      </c>
      <c r="C129" s="41" t="str">
        <f>CONCATENATE("Submódulo 2.3 - ",'SAL E BENEF'!$L$107)</f>
        <v>Submódulo 2.3 - Cesta Básica</v>
      </c>
      <c r="D129" s="111">
        <f>VLOOKUP(B120,'SAL E BENEF'!$C$108:$Q$125,10,0)</f>
        <v>0</v>
      </c>
      <c r="E129" s="84"/>
      <c r="F129" s="30" t="s">
        <v>214</v>
      </c>
      <c r="G129" s="116" t="e">
        <f t="shared" ref="G129" si="66">D136+D137+D138</f>
        <v>#DIV/0!</v>
      </c>
      <c r="H129" s="91"/>
    </row>
    <row r="130" spans="1:8" ht="20.149999999999999" customHeight="1" x14ac:dyDescent="0.25">
      <c r="A130" s="81"/>
      <c r="B130" s="38" t="s">
        <v>210</v>
      </c>
      <c r="C130" s="39" t="str">
        <f>CONCATENATE("Submódulo 2.3 - ",'SAL E BENEF'!$M$107)</f>
        <v>Submódulo 2.3 - Plano Odontológico SEAC</v>
      </c>
      <c r="D130" s="110">
        <f>VLOOKUP(B120,'SAL E BENEF'!$C$108:$Q$125,11,0)</f>
        <v>0</v>
      </c>
      <c r="E130" s="84"/>
      <c r="F130" s="102" t="s">
        <v>215</v>
      </c>
      <c r="G130" s="117" t="e">
        <f t="shared" ref="G130" si="67">G129/F132</f>
        <v>#DIV/0!</v>
      </c>
      <c r="H130" s="91"/>
    </row>
    <row r="131" spans="1:8" ht="20.149999999999999" customHeight="1" thickBot="1" x14ac:dyDescent="0.3">
      <c r="A131" s="81"/>
      <c r="B131" s="40" t="s">
        <v>210</v>
      </c>
      <c r="C131" s="41" t="str">
        <f>CONCATENATE("Submódulo 2.3 - ",'SAL E BENEF'!$N$107)</f>
        <v>Submódulo 2.3 - Plano Odontológico SINTTEL</v>
      </c>
      <c r="D131" s="111">
        <f>VLOOKUP(B120,'SAL E BENEF'!$C$108:$Q$125,12,0)</f>
        <v>0</v>
      </c>
      <c r="E131" s="84"/>
      <c r="H131" s="91"/>
    </row>
    <row r="132" spans="1:8" ht="20.149999999999999" customHeight="1" x14ac:dyDescent="0.25">
      <c r="A132" s="81"/>
      <c r="B132" s="38" t="s">
        <v>210</v>
      </c>
      <c r="C132" s="39" t="str">
        <f>CONCATENATE("Submódulo 2.3 - ",'SAL E BENEF'!$O$107)</f>
        <v>Submódulo 2.3 - Plano de Saúde</v>
      </c>
      <c r="D132" s="110">
        <f>VLOOKUP(B120,'SAL E BENEF'!$C$108:$Q$125,13,0)</f>
        <v>0</v>
      </c>
      <c r="E132" s="84"/>
      <c r="F132" s="76">
        <f t="shared" ref="F132" si="68">1-((SUM(F134:F136))/1)</f>
        <v>0.91349999999999998</v>
      </c>
      <c r="G132" s="35" t="s">
        <v>216</v>
      </c>
      <c r="H132" s="91"/>
    </row>
    <row r="133" spans="1:8" ht="20.149999999999999" customHeight="1" x14ac:dyDescent="0.25">
      <c r="A133" s="81"/>
      <c r="B133" s="40" t="s">
        <v>210</v>
      </c>
      <c r="C133" s="41" t="str">
        <f>CONCATENATE("Submódulo 2.3 - ",'SAL E BENEF'!$P$107)</f>
        <v>Submódulo 2.3 - Auxílio Creche SINTTEL</v>
      </c>
      <c r="D133" s="111">
        <f>VLOOKUP(B120,'SAL E BENEF'!$C$108:$Q$125,14,0)</f>
        <v>0</v>
      </c>
      <c r="E133" s="84"/>
      <c r="F133" s="33">
        <f t="shared" ref="F133" si="69">SUM(F135:F136)</f>
        <v>3.6499999999999998E-2</v>
      </c>
      <c r="G133" s="34" t="s">
        <v>217</v>
      </c>
      <c r="H133" s="91"/>
    </row>
    <row r="134" spans="1:8" ht="20.149999999999999" customHeight="1" thickBot="1" x14ac:dyDescent="0.3">
      <c r="A134" s="81"/>
      <c r="B134" s="38" t="s">
        <v>210</v>
      </c>
      <c r="C134" s="39" t="str">
        <f>CONCATENATE("Submódulo 2.3 - ",'SAL E BENEF'!$Q$107)</f>
        <v>Submódulo 2.3 - Benefícios Intervalista</v>
      </c>
      <c r="D134" s="110" t="e">
        <f>VLOOKUP(B120,'SAL E BENEF'!$C$108:$Q$125,15,0)</f>
        <v>#DIV/0!</v>
      </c>
      <c r="E134" s="84"/>
      <c r="F134" s="31">
        <f>PERC_ISS%</f>
        <v>0.05</v>
      </c>
      <c r="G134" s="32" t="s">
        <v>218</v>
      </c>
      <c r="H134" s="91"/>
    </row>
    <row r="135" spans="1:8" ht="20.149999999999999" customHeight="1" thickBot="1" x14ac:dyDescent="0.3">
      <c r="A135" s="81"/>
      <c r="B135" s="40" t="s">
        <v>210</v>
      </c>
      <c r="C135" s="41" t="s">
        <v>219</v>
      </c>
      <c r="D135" s="111">
        <f>VLOOKUP(B120,UNIFORMES!$B$5:$C$22,2,0)+(MAT!G17/RESUMO_MO!E24)</f>
        <v>0</v>
      </c>
      <c r="E135" s="84"/>
      <c r="F135" s="33">
        <f>PERC_PIS%</f>
        <v>6.5000000000000006E-3</v>
      </c>
      <c r="G135" s="34" t="s">
        <v>220</v>
      </c>
      <c r="H135" s="91"/>
    </row>
    <row r="136" spans="1:8" ht="20.149999999999999" customHeight="1" thickBot="1" x14ac:dyDescent="0.3">
      <c r="A136" s="81"/>
      <c r="B136" s="593" t="s">
        <v>221</v>
      </c>
      <c r="C136" s="593"/>
      <c r="D136" s="112" t="e">
        <f t="shared" ref="D136" si="70">SUM(D122:D135)</f>
        <v>#DIV/0!</v>
      </c>
      <c r="E136" s="86"/>
      <c r="F136" s="31">
        <f>PERC_COFINS%</f>
        <v>0.03</v>
      </c>
      <c r="G136" s="32" t="s">
        <v>222</v>
      </c>
      <c r="H136" s="91"/>
    </row>
    <row r="137" spans="1:8" ht="20.149999999999999" customHeight="1" thickBot="1" x14ac:dyDescent="0.3">
      <c r="A137" s="81"/>
      <c r="B137" s="42" t="s">
        <v>223</v>
      </c>
      <c r="C137" s="39" t="str">
        <f t="shared" ref="C137" si="71">CONCATENATE("Módulo 6 - Custos Indiretos - CALCULADO ",F137*100,"%")</f>
        <v>Módulo 6 - Custos Indiretos - CALCULADO 0%</v>
      </c>
      <c r="D137" s="110" t="e">
        <f t="shared" ref="D137" si="72">D136*F137</f>
        <v>#DIV/0!</v>
      </c>
      <c r="E137" s="84"/>
      <c r="F137" s="33">
        <f>PERC_CUSTOS_INDIRETOS%</f>
        <v>0</v>
      </c>
      <c r="G137" s="34" t="s">
        <v>224</v>
      </c>
      <c r="H137" s="91"/>
    </row>
    <row r="138" spans="1:8" ht="20.149999999999999" customHeight="1" thickBot="1" x14ac:dyDescent="0.3">
      <c r="A138" s="81"/>
      <c r="B138" s="43" t="s">
        <v>223</v>
      </c>
      <c r="C138" s="41" t="str">
        <f t="shared" ref="C138" si="73">CONCATENATE("Módulo 6 - Lucro - média elaborada pela CGU ",F138*100,"%")</f>
        <v>Módulo 6 - Lucro - média elaborada pela CGU 0%</v>
      </c>
      <c r="D138" s="111" t="e">
        <f t="shared" ref="D138" si="74">G128*F138</f>
        <v>#DIV/0!</v>
      </c>
      <c r="E138" s="85"/>
      <c r="F138" s="31">
        <f>PERC_Lucro%</f>
        <v>0</v>
      </c>
      <c r="G138" s="32" t="s">
        <v>132</v>
      </c>
    </row>
    <row r="139" spans="1:8" ht="20.149999999999999" customHeight="1" thickBot="1" x14ac:dyDescent="0.3">
      <c r="A139" s="81"/>
      <c r="B139" s="594" t="s">
        <v>225</v>
      </c>
      <c r="C139" s="594"/>
      <c r="D139" s="113" t="e">
        <f t="shared" ref="D139" si="75">SUM(D137:D138)</f>
        <v>#DIV/0!</v>
      </c>
      <c r="E139" s="87"/>
      <c r="F139" s="93"/>
      <c r="G139" s="93"/>
    </row>
    <row r="140" spans="1:8" ht="20.149999999999999" customHeight="1" thickBot="1" x14ac:dyDescent="0.3">
      <c r="A140" s="81"/>
      <c r="B140" s="42" t="s">
        <v>223</v>
      </c>
      <c r="C140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40" s="110" t="e">
        <f t="shared" ref="D140" si="76">G130*F134</f>
        <v>#DIV/0!</v>
      </c>
      <c r="E140" s="84"/>
      <c r="F140" s="36" t="s">
        <v>226</v>
      </c>
      <c r="G140" s="188" t="e">
        <f t="shared" ref="G140" si="77">(((D136+D137+D138)/(1-(F134+F133)))*F134)</f>
        <v>#DIV/0!</v>
      </c>
      <c r="H140" s="91"/>
    </row>
    <row r="141" spans="1:8" ht="20.149999999999999" customHeight="1" thickBot="1" x14ac:dyDescent="0.3">
      <c r="A141" s="81"/>
      <c r="B141" s="43" t="s">
        <v>223</v>
      </c>
      <c r="C141" s="41" t="str">
        <f>CONCATENATE("Módulo 6 - Tributos - PIS - alíquota do Lucro Real ",PERC_PIS,"%"," - (Apresentar média)")</f>
        <v>Módulo 6 - Tributos - PIS - alíquota do Lucro Real 0,65% - (Apresentar média)</v>
      </c>
      <c r="D141" s="111" t="e">
        <f t="shared" ref="D141" si="78">G130*F135</f>
        <v>#DIV/0!</v>
      </c>
      <c r="E141" s="84"/>
      <c r="F141" s="37" t="s">
        <v>220</v>
      </c>
      <c r="G141" s="108" t="e">
        <f t="shared" ref="G141" si="79">(((D136+D137+D138)/(1-(F134+F133)))*F135)</f>
        <v>#DIV/0!</v>
      </c>
      <c r="H141" s="91"/>
    </row>
    <row r="142" spans="1:8" ht="20.149999999999999" customHeight="1" thickBot="1" x14ac:dyDescent="0.3">
      <c r="A142" s="81"/>
      <c r="B142" s="42" t="s">
        <v>223</v>
      </c>
      <c r="C142" s="39" t="str">
        <f>CONCATENATE("Módulo 6 - Tributos - COFINS - alíquota do Lucro Real - ",PERC_COFINS,"%"," - (Apresentar média)")</f>
        <v>Módulo 6 - Tributos - COFINS - alíquota do Lucro Real - 3% - (Apresentar média)</v>
      </c>
      <c r="D142" s="110" t="e">
        <f t="shared" ref="D142" si="80">G130*F136</f>
        <v>#DIV/0!</v>
      </c>
      <c r="E142" s="84"/>
      <c r="F142" s="36" t="s">
        <v>222</v>
      </c>
      <c r="G142" s="188" t="e">
        <f t="shared" ref="G142" si="81">(((D136+D137+D138)/(1-(F134+F133)))*F136)</f>
        <v>#DIV/0!</v>
      </c>
      <c r="H142" s="91"/>
    </row>
    <row r="143" spans="1:8" ht="20.149999999999999" customHeight="1" thickBot="1" x14ac:dyDescent="0.3">
      <c r="A143" s="81"/>
      <c r="B143" s="594" t="s">
        <v>227</v>
      </c>
      <c r="C143" s="594" t="s">
        <v>227</v>
      </c>
      <c r="D143" s="109" t="e">
        <f t="shared" ref="D143" si="82">SUM(D140:D142)</f>
        <v>#DIV/0!</v>
      </c>
      <c r="E143" s="88"/>
      <c r="F143" s="96"/>
      <c r="G143" s="109" t="e">
        <f t="shared" ref="G143" si="83">SUM(G140:G142)</f>
        <v>#DIV/0!</v>
      </c>
      <c r="H143" s="91"/>
    </row>
    <row r="144" spans="1:8" ht="20.149999999999999" customHeight="1" thickBot="1" x14ac:dyDescent="0.3">
      <c r="A144" s="81"/>
      <c r="B144" s="591" t="s">
        <v>228</v>
      </c>
      <c r="C144" s="591"/>
      <c r="D144" s="112">
        <f>ROUND(IF(D122=0,0,ROUND(D136+D139+D143,2)),2)</f>
        <v>0</v>
      </c>
      <c r="E144" s="89"/>
      <c r="G144" s="94"/>
    </row>
    <row r="145" spans="1:8" ht="20.149999999999999" customHeight="1" thickBot="1" x14ac:dyDescent="0.3">
      <c r="A145" s="81"/>
      <c r="B145" s="601" t="s">
        <v>229</v>
      </c>
      <c r="C145" s="601"/>
      <c r="D145" s="114" t="e">
        <f>D144/D122</f>
        <v>#DIV/0!</v>
      </c>
      <c r="E145" s="90"/>
    </row>
    <row r="146" spans="1:8" ht="6.75" customHeight="1" thickBot="1" x14ac:dyDescent="0.3">
      <c r="B146" s="95"/>
      <c r="C146" s="95"/>
      <c r="D146" s="95"/>
      <c r="E146" s="79"/>
    </row>
    <row r="147" spans="1:8" ht="20.149999999999999" customHeight="1" thickBot="1" x14ac:dyDescent="0.3">
      <c r="A147" s="81"/>
      <c r="B147" s="585" t="s">
        <v>230</v>
      </c>
      <c r="C147" s="585"/>
      <c r="D147" s="101">
        <f>ENCARGOS!$C$57</f>
        <v>0.72899999999999998</v>
      </c>
      <c r="E147" s="83"/>
    </row>
    <row r="148" spans="1:8" ht="20.149999999999999" customHeight="1" thickBot="1" x14ac:dyDescent="0.3">
      <c r="B148" s="586"/>
      <c r="C148" s="587"/>
      <c r="D148" s="587"/>
      <c r="E148" s="587"/>
      <c r="F148" s="587"/>
      <c r="G148" s="588"/>
    </row>
    <row r="149" spans="1:8" ht="20.149999999999999" hidden="1" customHeight="1" thickBot="1" x14ac:dyDescent="0.3">
      <c r="A149" s="81"/>
      <c r="B149" s="597" t="str">
        <f>C185</f>
        <v>Zelador - 220 horas - noturno</v>
      </c>
      <c r="C149" s="595"/>
      <c r="D149" s="595"/>
      <c r="E149" s="595"/>
      <c r="F149" s="595"/>
      <c r="G149" s="595"/>
      <c r="H149" s="91"/>
    </row>
    <row r="150" spans="1:8" ht="20.149999999999999" hidden="1" customHeight="1" thickBot="1" x14ac:dyDescent="0.3">
      <c r="A150" s="81"/>
      <c r="B150" s="592" t="s">
        <v>206</v>
      </c>
      <c r="C150" s="592"/>
      <c r="D150" s="183" t="s">
        <v>207</v>
      </c>
      <c r="E150" s="97"/>
      <c r="H150" s="91"/>
    </row>
    <row r="151" spans="1:8" ht="20.149999999999999" hidden="1" customHeight="1" thickBot="1" x14ac:dyDescent="0.3">
      <c r="A151" s="81"/>
      <c r="B151" s="38" t="s">
        <v>129</v>
      </c>
      <c r="C151" s="39" t="str">
        <f t="shared" ref="C151" si="84">CONCATENATE("Módulo 1 - Composição da Remuneração - ",B149)</f>
        <v>Módulo 1 - Composição da Remuneração - Zelador - 220 horas - noturno</v>
      </c>
      <c r="D151" s="110">
        <f>VLOOKUP(B149,'SAL E BENEF'!$C$69:$Q$86,14,0)</f>
        <v>0</v>
      </c>
      <c r="E151" s="84"/>
      <c r="H151" s="91"/>
    </row>
    <row r="152" spans="1:8" ht="20.149999999999999" hidden="1" customHeight="1" thickBot="1" x14ac:dyDescent="0.3">
      <c r="A152" s="81"/>
      <c r="B152" s="40" t="s">
        <v>131</v>
      </c>
      <c r="C152" s="41" t="s">
        <v>208</v>
      </c>
      <c r="D152" s="111">
        <f>D151*PERC_ENC_GERAL</f>
        <v>0</v>
      </c>
      <c r="E152" s="84"/>
      <c r="H152" s="91"/>
    </row>
    <row r="153" spans="1:8" ht="20.149999999999999" hidden="1" customHeight="1" thickBot="1" x14ac:dyDescent="0.3">
      <c r="A153" s="81"/>
      <c r="B153" s="38" t="s">
        <v>209</v>
      </c>
      <c r="C153" s="39" t="str">
        <f>CONCATENATE("Submódulo 2.3 - ", 'SAL E BENEF'!$G$107)</f>
        <v>Submódulo 2.3 - Transporte Empregado</v>
      </c>
      <c r="D153" s="110" t="e">
        <f>VLOOKUP(B149,'SAL E BENEF'!$C$108:$Q$125,4,0)</f>
        <v>#DIV/0!</v>
      </c>
      <c r="E153" s="84"/>
      <c r="H153" s="91"/>
    </row>
    <row r="154" spans="1:8" ht="20.149999999999999" hidden="1" customHeight="1" thickBot="1" x14ac:dyDescent="0.3">
      <c r="A154" s="81"/>
      <c r="B154" s="40" t="s">
        <v>210</v>
      </c>
      <c r="C154" s="41" t="str">
        <f>CONCATENATE("Submódulo 2.3 - ",'SAL E BENEF'!$H$107)</f>
        <v>Submódulo 2.3 - Auxílio-Refeição/Alimentação</v>
      </c>
      <c r="D154" s="111">
        <f>VLOOKUP(B149,'SAL E BENEF'!$C$108:$Q$125,6,0)</f>
        <v>0</v>
      </c>
      <c r="E154" s="84"/>
      <c r="H154" s="91"/>
    </row>
    <row r="155" spans="1:8" ht="20.149999999999999" hidden="1" customHeight="1" thickBot="1" x14ac:dyDescent="0.3">
      <c r="A155" s="81"/>
      <c r="B155" s="38" t="s">
        <v>210</v>
      </c>
      <c r="C155" s="39" t="str">
        <f>CONCATENATE("Submódulo 2.3 - ",'SAL E BENEF'!$I$107)</f>
        <v>Submódulo 2.3 - Seguro Acidente de Trabalho</v>
      </c>
      <c r="D155" s="110">
        <f>VLOOKUP(B149,'SAL E BENEF'!$C$108:$Q$125,7,0)</f>
        <v>0</v>
      </c>
      <c r="E155" s="85"/>
      <c r="F155" s="596" t="s">
        <v>211</v>
      </c>
      <c r="G155" s="596"/>
    </row>
    <row r="156" spans="1:8" ht="20.149999999999999" hidden="1" customHeight="1" thickBot="1" x14ac:dyDescent="0.3">
      <c r="A156" s="81"/>
      <c r="B156" s="40" t="s">
        <v>210</v>
      </c>
      <c r="C156" s="41" t="str">
        <f>CONCATENATE("Submódulo 2.3 - ",'SAL E BENEF'!$J$107)</f>
        <v>Submódulo 2.3 - Seguro de Vida (inc. aux. Morte funeral, etc.) SINTTEL</v>
      </c>
      <c r="D156" s="111">
        <f>VLOOKUP(B149,'SAL E BENEF'!$C$108:$Q$125,8,0)</f>
        <v>0</v>
      </c>
      <c r="E156" s="84"/>
      <c r="F156" s="28" t="s">
        <v>212</v>
      </c>
      <c r="G156" s="188" t="e">
        <f t="shared" ref="G156" si="85">D165</f>
        <v>#DIV/0!</v>
      </c>
      <c r="H156" s="91"/>
    </row>
    <row r="157" spans="1:8" ht="20.149999999999999" hidden="1" customHeight="1" thickBot="1" x14ac:dyDescent="0.3">
      <c r="A157" s="81"/>
      <c r="B157" s="38" t="s">
        <v>210</v>
      </c>
      <c r="C157" s="39" t="str">
        <f>CONCATENATE("Submódulo 2.3 - ",'SAL E BENEF'!$K$107)</f>
        <v>Submódulo 2.3 - Benefício social Familiar</v>
      </c>
      <c r="D157" s="110">
        <f>VLOOKUP(B149,'SAL E BENEF'!$C$108:$Q$125,9,0)</f>
        <v>0</v>
      </c>
      <c r="E157" s="84"/>
      <c r="F157" s="29" t="s">
        <v>213</v>
      </c>
      <c r="G157" s="115" t="e">
        <f t="shared" ref="G157" si="86">G156+D166</f>
        <v>#DIV/0!</v>
      </c>
      <c r="H157" s="91"/>
    </row>
    <row r="158" spans="1:8" ht="20.149999999999999" hidden="1" customHeight="1" thickBot="1" x14ac:dyDescent="0.3">
      <c r="A158" s="81"/>
      <c r="B158" s="40" t="s">
        <v>210</v>
      </c>
      <c r="C158" s="41" t="str">
        <f>CONCATENATE("Submódulo 2.3 - ",'SAL E BENEF'!$L$107)</f>
        <v>Submódulo 2.3 - Cesta Básica</v>
      </c>
      <c r="D158" s="111">
        <f>VLOOKUP(B149,'SAL E BENEF'!$C$108:$Q$125,10,0)</f>
        <v>0</v>
      </c>
      <c r="E158" s="84"/>
      <c r="F158" s="30" t="s">
        <v>214</v>
      </c>
      <c r="G158" s="116" t="e">
        <f t="shared" ref="G158" si="87">D165+D166+D167</f>
        <v>#DIV/0!</v>
      </c>
      <c r="H158" s="91"/>
    </row>
    <row r="159" spans="1:8" ht="20.149999999999999" hidden="1" customHeight="1" x14ac:dyDescent="0.25">
      <c r="A159" s="81"/>
      <c r="B159" s="38" t="s">
        <v>210</v>
      </c>
      <c r="C159" s="39" t="str">
        <f>CONCATENATE("Submódulo 2.3 - ",'SAL E BENEF'!$M$107)</f>
        <v>Submódulo 2.3 - Plano Odontológico SEAC</v>
      </c>
      <c r="D159" s="110">
        <f>VLOOKUP(B149,'SAL E BENEF'!$C$108:$Q$125,11,0)</f>
        <v>0</v>
      </c>
      <c r="E159" s="84"/>
      <c r="F159" s="102" t="s">
        <v>215</v>
      </c>
      <c r="G159" s="117" t="e">
        <f t="shared" ref="G159" si="88">G158/F161</f>
        <v>#DIV/0!</v>
      </c>
      <c r="H159" s="91"/>
    </row>
    <row r="160" spans="1:8" ht="20.149999999999999" hidden="1" customHeight="1" thickBot="1" x14ac:dyDescent="0.3">
      <c r="A160" s="81"/>
      <c r="B160" s="40" t="s">
        <v>210</v>
      </c>
      <c r="C160" s="41" t="str">
        <f>CONCATENATE("Submódulo 2.3 - ",'SAL E BENEF'!$N$107)</f>
        <v>Submódulo 2.3 - Plano Odontológico SINTTEL</v>
      </c>
      <c r="D160" s="111">
        <f>VLOOKUP(B149,'SAL E BENEF'!$C$108:$Q$125,12,0)</f>
        <v>0</v>
      </c>
      <c r="E160" s="84"/>
      <c r="H160" s="91"/>
    </row>
    <row r="161" spans="1:8" ht="20.149999999999999" hidden="1" customHeight="1" x14ac:dyDescent="0.25">
      <c r="A161" s="81"/>
      <c r="B161" s="38" t="s">
        <v>210</v>
      </c>
      <c r="C161" s="39" t="str">
        <f>CONCATENATE("Submódulo 2.3 - ",'SAL E BENEF'!$O$107)</f>
        <v>Submódulo 2.3 - Plano de Saúde</v>
      </c>
      <c r="D161" s="110">
        <f>VLOOKUP(B149,'SAL E BENEF'!$C$108:$Q$125,13,0)</f>
        <v>0</v>
      </c>
      <c r="E161" s="84"/>
      <c r="F161" s="76">
        <f t="shared" ref="F161" si="89">1-((SUM(F163:F165))/1)</f>
        <v>0.91349999999999998</v>
      </c>
      <c r="G161" s="35" t="s">
        <v>216</v>
      </c>
      <c r="H161" s="91"/>
    </row>
    <row r="162" spans="1:8" ht="20.149999999999999" hidden="1" customHeight="1" x14ac:dyDescent="0.25">
      <c r="A162" s="81"/>
      <c r="B162" s="40" t="s">
        <v>210</v>
      </c>
      <c r="C162" s="41" t="str">
        <f>CONCATENATE("Submódulo 2.3 - ",'SAL E BENEF'!$P$107)</f>
        <v>Submódulo 2.3 - Auxílio Creche SINTTEL</v>
      </c>
      <c r="D162" s="111">
        <f>VLOOKUP(B149,'SAL E BENEF'!$C$108:$Q$125,14,0)</f>
        <v>0</v>
      </c>
      <c r="E162" s="84"/>
      <c r="F162" s="33">
        <f t="shared" ref="F162" si="90">SUM(F164:F165)</f>
        <v>3.6499999999999998E-2</v>
      </c>
      <c r="G162" s="34" t="s">
        <v>217</v>
      </c>
      <c r="H162" s="91"/>
    </row>
    <row r="163" spans="1:8" ht="20.149999999999999" hidden="1" customHeight="1" thickBot="1" x14ac:dyDescent="0.3">
      <c r="A163" s="81"/>
      <c r="B163" s="38" t="s">
        <v>210</v>
      </c>
      <c r="C163" s="39" t="str">
        <f>CONCATENATE("Submódulo 2.3 - ",'SAL E BENEF'!$Q$107)</f>
        <v>Submódulo 2.3 - Benefícios Intervalista</v>
      </c>
      <c r="D163" s="110" t="e">
        <f>VLOOKUP(B149,'SAL E BENEF'!$C$108:$Q$125,15,0)</f>
        <v>#DIV/0!</v>
      </c>
      <c r="E163" s="84"/>
      <c r="F163" s="31">
        <f>PERC_ISS%</f>
        <v>0.05</v>
      </c>
      <c r="G163" s="32" t="s">
        <v>218</v>
      </c>
      <c r="H163" s="91"/>
    </row>
    <row r="164" spans="1:8" ht="20.149999999999999" hidden="1" customHeight="1" thickBot="1" x14ac:dyDescent="0.3">
      <c r="A164" s="81"/>
      <c r="B164" s="40" t="s">
        <v>210</v>
      </c>
      <c r="C164" s="41" t="s">
        <v>219</v>
      </c>
      <c r="D164" s="111">
        <f>VLOOKUP(B149,UNIFORMES!$B$5:$C$22,2,0)</f>
        <v>58.388333333333328</v>
      </c>
      <c r="E164" s="84"/>
      <c r="F164" s="33">
        <f>PERC_PIS%</f>
        <v>6.5000000000000006E-3</v>
      </c>
      <c r="G164" s="34" t="s">
        <v>220</v>
      </c>
      <c r="H164" s="91"/>
    </row>
    <row r="165" spans="1:8" ht="20.149999999999999" hidden="1" customHeight="1" thickBot="1" x14ac:dyDescent="0.3">
      <c r="A165" s="81"/>
      <c r="B165" s="593" t="s">
        <v>221</v>
      </c>
      <c r="C165" s="593"/>
      <c r="D165" s="112" t="e">
        <f t="shared" ref="D165" si="91">SUM(D151:D164)</f>
        <v>#DIV/0!</v>
      </c>
      <c r="E165" s="86"/>
      <c r="F165" s="31">
        <f>PERC_COFINS%</f>
        <v>0.03</v>
      </c>
      <c r="G165" s="32" t="s">
        <v>222</v>
      </c>
      <c r="H165" s="91"/>
    </row>
    <row r="166" spans="1:8" ht="20.149999999999999" hidden="1" customHeight="1" thickBot="1" x14ac:dyDescent="0.3">
      <c r="A166" s="81"/>
      <c r="B166" s="42" t="s">
        <v>223</v>
      </c>
      <c r="C166" s="39" t="str">
        <f t="shared" ref="C166" si="92">CONCATENATE("Módulo 6 - Custos Indiretos - CALCULADO ",F166*100,"%")</f>
        <v>Módulo 6 - Custos Indiretos - CALCULADO 0%</v>
      </c>
      <c r="D166" s="110" t="e">
        <f t="shared" ref="D166" si="93">D165*F166</f>
        <v>#DIV/0!</v>
      </c>
      <c r="E166" s="84"/>
      <c r="F166" s="33">
        <f>PERC_CUSTOS_INDIRETOS%</f>
        <v>0</v>
      </c>
      <c r="G166" s="34" t="s">
        <v>224</v>
      </c>
      <c r="H166" s="91"/>
    </row>
    <row r="167" spans="1:8" ht="20.149999999999999" hidden="1" customHeight="1" thickBot="1" x14ac:dyDescent="0.3">
      <c r="A167" s="81"/>
      <c r="B167" s="43" t="s">
        <v>223</v>
      </c>
      <c r="C167" s="41" t="str">
        <f t="shared" ref="C167" si="94">CONCATENATE("Módulo 6 - Lucro - média elaborada pela CGU ",F167*100,"%")</f>
        <v>Módulo 6 - Lucro - média elaborada pela CGU 0%</v>
      </c>
      <c r="D167" s="111" t="e">
        <f t="shared" ref="D167" si="95">G157*F167</f>
        <v>#DIV/0!</v>
      </c>
      <c r="E167" s="85"/>
      <c r="F167" s="31">
        <f>PERC_Lucro%</f>
        <v>0</v>
      </c>
      <c r="G167" s="32" t="s">
        <v>132</v>
      </c>
    </row>
    <row r="168" spans="1:8" ht="20.149999999999999" hidden="1" customHeight="1" thickBot="1" x14ac:dyDescent="0.3">
      <c r="A168" s="81"/>
      <c r="B168" s="594" t="s">
        <v>225</v>
      </c>
      <c r="C168" s="594"/>
      <c r="D168" s="113" t="e">
        <f t="shared" ref="D168" si="96">SUM(D166:D167)</f>
        <v>#DIV/0!</v>
      </c>
      <c r="E168" s="87"/>
      <c r="F168" s="93"/>
      <c r="G168" s="93"/>
    </row>
    <row r="169" spans="1:8" ht="20.149999999999999" hidden="1" customHeight="1" thickBot="1" x14ac:dyDescent="0.3">
      <c r="A169" s="81"/>
      <c r="B169" s="42" t="s">
        <v>223</v>
      </c>
      <c r="C169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69" s="110" t="e">
        <f t="shared" ref="D169" si="97">G159*F163</f>
        <v>#DIV/0!</v>
      </c>
      <c r="E169" s="84"/>
      <c r="F169" s="36" t="s">
        <v>226</v>
      </c>
      <c r="G169" s="188" t="e">
        <f t="shared" ref="G169" si="98">(((D165+D166+D167)/(1-(F163+F162)))*F163)</f>
        <v>#DIV/0!</v>
      </c>
      <c r="H169" s="91"/>
    </row>
    <row r="170" spans="1:8" ht="20.149999999999999" hidden="1" customHeight="1" thickBot="1" x14ac:dyDescent="0.3">
      <c r="A170" s="81"/>
      <c r="B170" s="43" t="s">
        <v>223</v>
      </c>
      <c r="C170" s="41" t="str">
        <f>CONCATENATE("Módulo 6 - Tributos - PIS - alíquota do Lucro Real ",PERC_PIS,"%"," - (Apresentar média)")</f>
        <v>Módulo 6 - Tributos - PIS - alíquota do Lucro Real 0,65% - (Apresentar média)</v>
      </c>
      <c r="D170" s="111" t="e">
        <f t="shared" ref="D170" si="99">G159*F164</f>
        <v>#DIV/0!</v>
      </c>
      <c r="E170" s="84"/>
      <c r="F170" s="37" t="s">
        <v>220</v>
      </c>
      <c r="G170" s="108" t="e">
        <f t="shared" ref="G170" si="100">(((D165+D166+D167)/(1-(F163+F162)))*F164)</f>
        <v>#DIV/0!</v>
      </c>
      <c r="H170" s="91"/>
    </row>
    <row r="171" spans="1:8" ht="20.149999999999999" hidden="1" customHeight="1" thickBot="1" x14ac:dyDescent="0.3">
      <c r="A171" s="81"/>
      <c r="B171" s="42" t="s">
        <v>223</v>
      </c>
      <c r="C171" s="39" t="str">
        <f>CONCATENATE("Módulo 6 - Tributos - COFINS - alíquota do Lucro Real - ",PERC_COFINS,"%"," - (Apresentar média)")</f>
        <v>Módulo 6 - Tributos - COFINS - alíquota do Lucro Real - 3% - (Apresentar média)</v>
      </c>
      <c r="D171" s="110" t="e">
        <f t="shared" ref="D171" si="101">G159*F165</f>
        <v>#DIV/0!</v>
      </c>
      <c r="E171" s="84"/>
      <c r="F171" s="36" t="s">
        <v>222</v>
      </c>
      <c r="G171" s="188" t="e">
        <f t="shared" ref="G171" si="102">(((D165+D166+D167)/(1-(F163+F162)))*F165)</f>
        <v>#DIV/0!</v>
      </c>
      <c r="H171" s="91"/>
    </row>
    <row r="172" spans="1:8" ht="20.149999999999999" hidden="1" customHeight="1" thickBot="1" x14ac:dyDescent="0.3">
      <c r="A172" s="81"/>
      <c r="B172" s="594" t="s">
        <v>227</v>
      </c>
      <c r="C172" s="594" t="s">
        <v>227</v>
      </c>
      <c r="D172" s="109" t="e">
        <f t="shared" ref="D172" si="103">SUM(D169:D171)</f>
        <v>#DIV/0!</v>
      </c>
      <c r="E172" s="88"/>
      <c r="F172" s="96"/>
      <c r="G172" s="109" t="e">
        <f t="shared" ref="G172" si="104">SUM(G169:G171)</f>
        <v>#DIV/0!</v>
      </c>
      <c r="H172" s="91"/>
    </row>
    <row r="173" spans="1:8" ht="20.149999999999999" hidden="1" customHeight="1" thickBot="1" x14ac:dyDescent="0.3">
      <c r="A173" s="81"/>
      <c r="B173" s="591" t="s">
        <v>228</v>
      </c>
      <c r="C173" s="591"/>
      <c r="D173" s="112">
        <f>ROUND(IF(D151=0,0,ROUND(D165+D168+D172,2)),2)</f>
        <v>0</v>
      </c>
      <c r="E173" s="89"/>
      <c r="G173" s="94"/>
    </row>
    <row r="174" spans="1:8" ht="20.149999999999999" hidden="1" customHeight="1" thickBot="1" x14ac:dyDescent="0.3">
      <c r="A174" s="81"/>
      <c r="B174" s="601" t="s">
        <v>229</v>
      </c>
      <c r="C174" s="601"/>
      <c r="D174" s="114" t="e">
        <f>D173/D151</f>
        <v>#DIV/0!</v>
      </c>
      <c r="E174" s="90"/>
    </row>
    <row r="175" spans="1:8" ht="6.75" hidden="1" customHeight="1" thickBot="1" x14ac:dyDescent="0.3">
      <c r="B175" s="95"/>
      <c r="C175" s="95"/>
      <c r="D175" s="95"/>
      <c r="E175" s="79"/>
    </row>
    <row r="176" spans="1:8" ht="20.149999999999999" hidden="1" customHeight="1" thickBot="1" x14ac:dyDescent="0.3">
      <c r="A176" s="81"/>
      <c r="B176" s="585" t="s">
        <v>230</v>
      </c>
      <c r="C176" s="585"/>
      <c r="D176" s="101">
        <f>ENCARGOS!$C$57</f>
        <v>0.72899999999999998</v>
      </c>
      <c r="E176" s="83"/>
    </row>
    <row r="177" spans="2:7" ht="20.149999999999999" hidden="1" customHeight="1" thickBot="1" x14ac:dyDescent="0.3">
      <c r="B177" s="586"/>
      <c r="C177" s="587"/>
      <c r="D177" s="587"/>
      <c r="E177" s="587"/>
      <c r="F177" s="587"/>
      <c r="G177" s="588"/>
    </row>
    <row r="178" spans="2:7" ht="20.149999999999999" customHeight="1" thickBot="1" x14ac:dyDescent="0.3">
      <c r="B178" s="81"/>
      <c r="C178" s="598" t="s">
        <v>232</v>
      </c>
      <c r="D178" s="599"/>
      <c r="E178" s="599"/>
      <c r="F178" s="600"/>
      <c r="G178" s="91"/>
    </row>
    <row r="179" spans="2:7" ht="20.149999999999999" customHeight="1" thickBot="1" x14ac:dyDescent="0.3">
      <c r="B179" s="81"/>
      <c r="C179" s="104" t="s">
        <v>233</v>
      </c>
      <c r="D179" s="104" t="s">
        <v>234</v>
      </c>
      <c r="E179" s="105"/>
      <c r="F179" s="104" t="s">
        <v>235</v>
      </c>
      <c r="G179" s="91"/>
    </row>
    <row r="180" spans="2:7" ht="20.149999999999999" hidden="1" customHeight="1" thickBot="1" x14ac:dyDescent="0.3">
      <c r="B180" s="81"/>
      <c r="C180" s="124" t="str">
        <f>'SAL E BENEF'!C70</f>
        <v>Ascensorista - 180 horas - noturno</v>
      </c>
      <c r="D180" s="106">
        <f>D28</f>
        <v>0</v>
      </c>
      <c r="E180" s="103"/>
      <c r="F180" s="106" t="e">
        <f>D29</f>
        <v>#DIV/0!</v>
      </c>
      <c r="G180" s="91"/>
    </row>
    <row r="181" spans="2:7" ht="20.149999999999999" hidden="1" customHeight="1" thickBot="1" x14ac:dyDescent="0.3">
      <c r="B181" s="81"/>
      <c r="C181" s="143" t="str">
        <f>'SAL E BENEF'!C111</f>
        <v>Carregador - 220 horas - noturno</v>
      </c>
      <c r="D181" s="107">
        <f>D57</f>
        <v>0</v>
      </c>
      <c r="E181" s="103"/>
      <c r="F181" s="107" t="e">
        <f>D58</f>
        <v>#DIV/0!</v>
      </c>
      <c r="G181" s="91"/>
    </row>
    <row r="182" spans="2:7" ht="20.149999999999999" hidden="1" customHeight="1" thickBot="1" x14ac:dyDescent="0.3">
      <c r="B182" s="81"/>
      <c r="C182" s="124" t="str">
        <f>'SAL E BENEF'!C113</f>
        <v>Copeira - 220 horas - noturno</v>
      </c>
      <c r="D182" s="106">
        <f>D86</f>
        <v>0</v>
      </c>
      <c r="E182" s="103"/>
      <c r="F182" s="106" t="e">
        <f>D87</f>
        <v>#DIV/0!</v>
      </c>
      <c r="G182" s="91"/>
    </row>
    <row r="183" spans="2:7" ht="20.149999999999999" hidden="1" customHeight="1" thickBot="1" x14ac:dyDescent="0.3">
      <c r="B183" s="81"/>
      <c r="C183" s="143" t="str">
        <f>'SAL E BENEF'!C115</f>
        <v>Garagista - 220 horas - noturno</v>
      </c>
      <c r="D183" s="107">
        <f>D115</f>
        <v>0</v>
      </c>
      <c r="E183" s="103"/>
      <c r="F183" s="107" t="e">
        <f>D116</f>
        <v>#DIV/0!</v>
      </c>
      <c r="G183" s="91"/>
    </row>
    <row r="184" spans="2:7" ht="20.149999999999999" customHeight="1" thickBot="1" x14ac:dyDescent="0.3">
      <c r="B184" s="81"/>
      <c r="C184" s="124" t="str">
        <f>'SAL E BENEF'!C81</f>
        <v>Vigia - 12/36 horas - noturno</v>
      </c>
      <c r="D184" s="106">
        <f>D144</f>
        <v>0</v>
      </c>
      <c r="E184" s="103"/>
      <c r="F184" s="106" t="e">
        <f>D145</f>
        <v>#DIV/0!</v>
      </c>
      <c r="G184" s="91"/>
    </row>
    <row r="185" spans="2:7" ht="20.149999999999999" hidden="1" customHeight="1" thickBot="1" x14ac:dyDescent="0.3">
      <c r="B185" s="81"/>
      <c r="C185" s="143" t="str">
        <f>'SAL E BENEF'!C84</f>
        <v>Zelador - 220 horas - noturno</v>
      </c>
      <c r="D185" s="107">
        <f>D173</f>
        <v>0</v>
      </c>
      <c r="E185" s="103"/>
      <c r="F185" s="107" t="e">
        <f>D174</f>
        <v>#DIV/0!</v>
      </c>
      <c r="G185" s="91"/>
    </row>
    <row r="186" spans="2:7" thickBot="1" x14ac:dyDescent="0.3">
      <c r="C186" s="94"/>
      <c r="D186" s="94"/>
      <c r="F186" s="94"/>
    </row>
    <row r="188" spans="2:7" thickBot="1" x14ac:dyDescent="0.3">
      <c r="C188" s="407"/>
      <c r="D188" s="409"/>
      <c r="E188" s="408"/>
      <c r="F188" s="407"/>
    </row>
    <row r="189" spans="2:7" thickBot="1" x14ac:dyDescent="0.3">
      <c r="C189" s="407"/>
      <c r="D189" s="410"/>
      <c r="E189" s="408"/>
      <c r="F189" s="407"/>
    </row>
    <row r="190" spans="2:7" thickBot="1" x14ac:dyDescent="0.3">
      <c r="C190" s="407"/>
      <c r="D190" s="407"/>
      <c r="E190" s="408"/>
      <c r="F190" s="407"/>
    </row>
    <row r="191" spans="2:7" thickBot="1" x14ac:dyDescent="0.3">
      <c r="C191" s="407"/>
      <c r="D191" s="407"/>
      <c r="E191" s="408"/>
      <c r="F191" s="407"/>
    </row>
    <row r="192" spans="2:7" thickBot="1" x14ac:dyDescent="0.3">
      <c r="C192" s="407"/>
      <c r="D192" s="407"/>
      <c r="E192" s="408"/>
      <c r="F192" s="407"/>
    </row>
    <row r="461" ht="12.5" x14ac:dyDescent="0.25"/>
    <row r="462" ht="12.5" x14ac:dyDescent="0.25"/>
    <row r="463" ht="12.5" x14ac:dyDescent="0.25"/>
    <row r="464" ht="12.5" x14ac:dyDescent="0.25"/>
    <row r="465" ht="12.5" x14ac:dyDescent="0.25"/>
    <row r="466" ht="12.5" x14ac:dyDescent="0.25"/>
    <row r="467" ht="12.5" x14ac:dyDescent="0.25"/>
    <row r="468" ht="12.5" x14ac:dyDescent="0.25"/>
    <row r="469" ht="12.5" x14ac:dyDescent="0.25"/>
    <row r="470" ht="12.5" x14ac:dyDescent="0.25"/>
    <row r="471" ht="12.5" x14ac:dyDescent="0.25"/>
    <row r="472" ht="12.5" x14ac:dyDescent="0.25"/>
    <row r="473" ht="12.5" x14ac:dyDescent="0.25"/>
    <row r="474" ht="12.5" x14ac:dyDescent="0.25"/>
    <row r="475" ht="12.5" x14ac:dyDescent="0.25"/>
    <row r="476" ht="12.5" x14ac:dyDescent="0.25"/>
    <row r="477" ht="12.5" x14ac:dyDescent="0.25"/>
    <row r="478" ht="12.5" x14ac:dyDescent="0.25"/>
    <row r="479" ht="12.5" x14ac:dyDescent="0.25"/>
    <row r="480" ht="12.5" x14ac:dyDescent="0.25"/>
    <row r="481" ht="12.5" x14ac:dyDescent="0.25"/>
    <row r="482" ht="12.5" x14ac:dyDescent="0.25"/>
    <row r="483" ht="12.5" x14ac:dyDescent="0.25"/>
    <row r="484" ht="12.5" x14ac:dyDescent="0.25"/>
    <row r="485" ht="12.5" x14ac:dyDescent="0.25"/>
    <row r="486" ht="12.5" x14ac:dyDescent="0.25"/>
    <row r="487" ht="12.5" x14ac:dyDescent="0.25"/>
    <row r="488" ht="12.5" x14ac:dyDescent="0.25"/>
    <row r="489" ht="12.5" x14ac:dyDescent="0.25"/>
    <row r="490" ht="12.5" x14ac:dyDescent="0.25"/>
    <row r="491" ht="12.5" x14ac:dyDescent="0.25"/>
    <row r="492" ht="12.5" x14ac:dyDescent="0.25"/>
    <row r="493" ht="12.5" x14ac:dyDescent="0.25"/>
    <row r="494" ht="12.5" x14ac:dyDescent="0.25"/>
    <row r="495" ht="12.5" x14ac:dyDescent="0.25"/>
    <row r="496" ht="12.5" x14ac:dyDescent="0.25"/>
    <row r="497" ht="12.5" x14ac:dyDescent="0.25"/>
    <row r="498" ht="12.5" x14ac:dyDescent="0.25"/>
    <row r="499" ht="12.5" x14ac:dyDescent="0.25"/>
    <row r="500" ht="12.5" x14ac:dyDescent="0.25"/>
    <row r="501" ht="12.5" x14ac:dyDescent="0.25"/>
    <row r="502" ht="12.5" x14ac:dyDescent="0.25"/>
    <row r="503" ht="12.5" x14ac:dyDescent="0.25"/>
    <row r="504" ht="12.5" x14ac:dyDescent="0.25"/>
    <row r="505" ht="12.5" x14ac:dyDescent="0.25"/>
    <row r="506" ht="12.5" x14ac:dyDescent="0.25"/>
    <row r="507" ht="12.5" x14ac:dyDescent="0.25"/>
    <row r="508" ht="12.5" x14ac:dyDescent="0.25"/>
    <row r="509" ht="12.5" x14ac:dyDescent="0.25"/>
    <row r="510" ht="12.5" x14ac:dyDescent="0.25"/>
    <row r="511" ht="12.5" x14ac:dyDescent="0.25"/>
    <row r="512" ht="12.5" x14ac:dyDescent="0.25"/>
    <row r="513" ht="12.5" x14ac:dyDescent="0.25"/>
    <row r="514" ht="12.5" x14ac:dyDescent="0.25"/>
    <row r="515" ht="12.5" x14ac:dyDescent="0.25"/>
    <row r="516" ht="12.5" x14ac:dyDescent="0.25"/>
    <row r="517" ht="12.5" x14ac:dyDescent="0.25"/>
    <row r="518" ht="12.5" x14ac:dyDescent="0.25"/>
    <row r="519" ht="12.5" x14ac:dyDescent="0.25"/>
    <row r="520" ht="12.5" x14ac:dyDescent="0.25"/>
    <row r="521" ht="12.5" x14ac:dyDescent="0.25"/>
    <row r="522" ht="12.5" x14ac:dyDescent="0.25"/>
    <row r="523" ht="12.5" x14ac:dyDescent="0.25"/>
    <row r="524" ht="12.5" x14ac:dyDescent="0.25"/>
    <row r="525" ht="12.5" x14ac:dyDescent="0.25"/>
    <row r="526" ht="12.5" x14ac:dyDescent="0.25"/>
    <row r="527" ht="12.5" x14ac:dyDescent="0.25"/>
    <row r="528" ht="12.5" x14ac:dyDescent="0.25"/>
    <row r="529" ht="12.5" x14ac:dyDescent="0.25"/>
    <row r="530" ht="12.5" x14ac:dyDescent="0.25"/>
    <row r="531" ht="12.5" x14ac:dyDescent="0.25"/>
    <row r="532" ht="12.5" x14ac:dyDescent="0.25"/>
    <row r="533" ht="12.5" x14ac:dyDescent="0.25"/>
    <row r="534" ht="12.5" x14ac:dyDescent="0.25"/>
    <row r="535" ht="12.5" x14ac:dyDescent="0.25"/>
    <row r="536" ht="12.5" x14ac:dyDescent="0.25"/>
    <row r="537" ht="12.5" x14ac:dyDescent="0.25"/>
    <row r="538" ht="12.5" x14ac:dyDescent="0.25"/>
    <row r="539" ht="12.5" x14ac:dyDescent="0.25"/>
    <row r="540" ht="12.5" x14ac:dyDescent="0.25"/>
    <row r="541" ht="12.5" x14ac:dyDescent="0.25"/>
    <row r="542" ht="12.5" x14ac:dyDescent="0.25"/>
    <row r="543" ht="12.5" x14ac:dyDescent="0.25"/>
    <row r="544" ht="12.5" x14ac:dyDescent="0.25"/>
    <row r="545" ht="12.5" x14ac:dyDescent="0.25"/>
    <row r="546" ht="12.5" x14ac:dyDescent="0.25"/>
    <row r="547" ht="12.5" x14ac:dyDescent="0.25"/>
    <row r="548" ht="12.5" x14ac:dyDescent="0.25"/>
    <row r="549" ht="12.5" x14ac:dyDescent="0.25"/>
    <row r="550" ht="12.5" x14ac:dyDescent="0.25"/>
    <row r="551" ht="12.5" x14ac:dyDescent="0.25"/>
    <row r="552" ht="12.5" x14ac:dyDescent="0.25"/>
    <row r="553" ht="12.5" x14ac:dyDescent="0.25"/>
    <row r="554" ht="12.5" x14ac:dyDescent="0.25"/>
    <row r="555" ht="12.5" x14ac:dyDescent="0.25"/>
    <row r="556" ht="12.5" x14ac:dyDescent="0.25"/>
    <row r="557" ht="12.5" x14ac:dyDescent="0.25"/>
    <row r="558" ht="12.5" x14ac:dyDescent="0.25"/>
    <row r="559" ht="12.5" x14ac:dyDescent="0.25"/>
    <row r="560" ht="12.5" x14ac:dyDescent="0.25"/>
    <row r="561" ht="12.5" x14ac:dyDescent="0.25"/>
    <row r="562" ht="12.5" x14ac:dyDescent="0.25"/>
    <row r="563" ht="12.5" x14ac:dyDescent="0.25"/>
    <row r="564" ht="12.5" x14ac:dyDescent="0.25"/>
    <row r="565" ht="12.5" x14ac:dyDescent="0.25"/>
    <row r="566" ht="12.5" x14ac:dyDescent="0.25"/>
    <row r="567" ht="12.5" x14ac:dyDescent="0.25"/>
    <row r="568" ht="12.5" x14ac:dyDescent="0.25"/>
    <row r="569" ht="12.5" x14ac:dyDescent="0.25"/>
    <row r="570" ht="12.5" x14ac:dyDescent="0.25"/>
    <row r="571" ht="12.5" x14ac:dyDescent="0.25"/>
    <row r="572" ht="12.5" x14ac:dyDescent="0.25"/>
    <row r="573" ht="12.5" x14ac:dyDescent="0.25"/>
    <row r="574" ht="12.5" x14ac:dyDescent="0.25"/>
    <row r="575" ht="12.5" x14ac:dyDescent="0.25"/>
    <row r="576" ht="12.5" x14ac:dyDescent="0.25"/>
    <row r="577" ht="12.5" x14ac:dyDescent="0.25"/>
    <row r="578" ht="12.5" x14ac:dyDescent="0.25"/>
    <row r="579" ht="12.5" x14ac:dyDescent="0.25"/>
    <row r="580" ht="12.5" x14ac:dyDescent="0.25"/>
    <row r="581" ht="12.5" x14ac:dyDescent="0.25"/>
    <row r="582" ht="12.5" x14ac:dyDescent="0.25"/>
    <row r="583" ht="12.5" x14ac:dyDescent="0.25"/>
    <row r="584" ht="12.5" x14ac:dyDescent="0.25"/>
    <row r="585" ht="12.5" x14ac:dyDescent="0.25"/>
    <row r="586" ht="12.5" x14ac:dyDescent="0.25"/>
    <row r="587" ht="12.5" x14ac:dyDescent="0.25"/>
    <row r="588" ht="12.5" x14ac:dyDescent="0.25"/>
    <row r="589" ht="12.5" x14ac:dyDescent="0.25"/>
    <row r="590" ht="12.5" x14ac:dyDescent="0.25"/>
    <row r="591" ht="12.5" x14ac:dyDescent="0.25"/>
    <row r="592" ht="12.5" x14ac:dyDescent="0.25"/>
    <row r="593" ht="12.5" x14ac:dyDescent="0.25"/>
    <row r="594" ht="12.5" x14ac:dyDescent="0.25"/>
    <row r="595" ht="12.5" x14ac:dyDescent="0.25"/>
    <row r="596" ht="12.5" x14ac:dyDescent="0.25"/>
    <row r="597" ht="12.5" x14ac:dyDescent="0.25"/>
    <row r="598" ht="12.5" x14ac:dyDescent="0.25"/>
    <row r="599" ht="12.5" x14ac:dyDescent="0.25"/>
    <row r="600" ht="12.5" x14ac:dyDescent="0.25"/>
    <row r="601" ht="12.5" x14ac:dyDescent="0.25"/>
    <row r="602" ht="12.5" x14ac:dyDescent="0.25"/>
    <row r="603" ht="12.5" x14ac:dyDescent="0.25"/>
    <row r="604" ht="12.5" x14ac:dyDescent="0.25"/>
    <row r="605" ht="12.5" x14ac:dyDescent="0.25"/>
    <row r="606" ht="12.5" x14ac:dyDescent="0.25"/>
    <row r="607" ht="12.5" x14ac:dyDescent="0.25"/>
    <row r="608" ht="12.5" x14ac:dyDescent="0.25"/>
    <row r="609" ht="12.5" x14ac:dyDescent="0.25"/>
    <row r="610" ht="12.5" x14ac:dyDescent="0.25"/>
    <row r="611" ht="12.5" x14ac:dyDescent="0.25"/>
    <row r="612" ht="12.5" x14ac:dyDescent="0.25"/>
    <row r="613" ht="12.5" x14ac:dyDescent="0.25"/>
    <row r="614" ht="12.5" x14ac:dyDescent="0.25"/>
    <row r="615" ht="12.5" x14ac:dyDescent="0.25"/>
    <row r="616" ht="12.5" x14ac:dyDescent="0.25"/>
    <row r="617" ht="12.5" x14ac:dyDescent="0.25"/>
    <row r="618" ht="12.5" x14ac:dyDescent="0.25"/>
    <row r="619" ht="12.5" x14ac:dyDescent="0.25"/>
    <row r="620" ht="12.5" x14ac:dyDescent="0.25"/>
    <row r="621" ht="12.5" x14ac:dyDescent="0.25"/>
    <row r="622" ht="12.5" x14ac:dyDescent="0.25"/>
    <row r="623" ht="12.5" x14ac:dyDescent="0.25"/>
    <row r="624" ht="12.5" x14ac:dyDescent="0.25"/>
    <row r="625" ht="12.5" x14ac:dyDescent="0.25"/>
    <row r="626" ht="12.5" x14ac:dyDescent="0.25"/>
    <row r="627" ht="12.5" x14ac:dyDescent="0.25"/>
    <row r="628" ht="12.5" x14ac:dyDescent="0.25"/>
    <row r="629" ht="12.5" x14ac:dyDescent="0.25"/>
    <row r="630" ht="12.5" x14ac:dyDescent="0.25"/>
    <row r="631" ht="12.5" x14ac:dyDescent="0.25"/>
    <row r="632" ht="12.5" x14ac:dyDescent="0.25"/>
    <row r="633" ht="12.5" x14ac:dyDescent="0.25"/>
    <row r="634" ht="12.5" x14ac:dyDescent="0.25"/>
    <row r="635" ht="12.5" x14ac:dyDescent="0.25"/>
    <row r="636" ht="12.5" x14ac:dyDescent="0.25"/>
    <row r="637" ht="12.5" x14ac:dyDescent="0.25"/>
    <row r="638" ht="12.5" x14ac:dyDescent="0.25"/>
    <row r="639" ht="12.5" x14ac:dyDescent="0.25"/>
    <row r="640" ht="12.5" x14ac:dyDescent="0.25"/>
  </sheetData>
  <mergeCells count="63">
    <mergeCell ref="B177:G177"/>
    <mergeCell ref="C178:F178"/>
    <mergeCell ref="B176:C176"/>
    <mergeCell ref="F155:G155"/>
    <mergeCell ref="B165:C165"/>
    <mergeCell ref="B168:C168"/>
    <mergeCell ref="B172:C172"/>
    <mergeCell ref="B173:C173"/>
    <mergeCell ref="B174:C174"/>
    <mergeCell ref="B150:C150"/>
    <mergeCell ref="B120:G120"/>
    <mergeCell ref="B121:C121"/>
    <mergeCell ref="F126:G126"/>
    <mergeCell ref="B136:C136"/>
    <mergeCell ref="B139:C139"/>
    <mergeCell ref="B143:C143"/>
    <mergeCell ref="B144:C144"/>
    <mergeCell ref="B145:C145"/>
    <mergeCell ref="B147:C147"/>
    <mergeCell ref="B148:G148"/>
    <mergeCell ref="B149:G149"/>
    <mergeCell ref="B119:G119"/>
    <mergeCell ref="B89:C89"/>
    <mergeCell ref="B90:G90"/>
    <mergeCell ref="B91:G91"/>
    <mergeCell ref="B92:C92"/>
    <mergeCell ref="F97:G97"/>
    <mergeCell ref="B107:C107"/>
    <mergeCell ref="B110:C110"/>
    <mergeCell ref="B114:C114"/>
    <mergeCell ref="B115:C115"/>
    <mergeCell ref="B116:C116"/>
    <mergeCell ref="B118:C118"/>
    <mergeCell ref="B87:C87"/>
    <mergeCell ref="B57:C57"/>
    <mergeCell ref="B58:C58"/>
    <mergeCell ref="B60:C60"/>
    <mergeCell ref="B61:G61"/>
    <mergeCell ref="B62:G62"/>
    <mergeCell ref="B63:C63"/>
    <mergeCell ref="F68:G68"/>
    <mergeCell ref="B78:C78"/>
    <mergeCell ref="B81:C81"/>
    <mergeCell ref="B85:C85"/>
    <mergeCell ref="B86:C86"/>
    <mergeCell ref="B56:C56"/>
    <mergeCell ref="B23:C23"/>
    <mergeCell ref="B27:C27"/>
    <mergeCell ref="B28:C28"/>
    <mergeCell ref="B29:C29"/>
    <mergeCell ref="B31:C31"/>
    <mergeCell ref="B32:G32"/>
    <mergeCell ref="B33:G33"/>
    <mergeCell ref="B34:C34"/>
    <mergeCell ref="F39:G39"/>
    <mergeCell ref="B49:C49"/>
    <mergeCell ref="B52:C52"/>
    <mergeCell ref="B20:C20"/>
    <mergeCell ref="B1:G1"/>
    <mergeCell ref="B3:G3"/>
    <mergeCell ref="B4:G4"/>
    <mergeCell ref="B5:C5"/>
    <mergeCell ref="F10:G10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F3ADC-19C3-42CD-ABA3-1C4EA7E2FD5F}">
  <sheetPr>
    <tabColor rgb="FF92D050"/>
  </sheetPr>
  <dimension ref="A1:H689"/>
  <sheetViews>
    <sheetView topLeftCell="A222" zoomScaleNormal="100" workbookViewId="0">
      <selection activeCell="D244" sqref="D244"/>
    </sheetView>
  </sheetViews>
  <sheetFormatPr defaultColWidth="9.08984375" defaultRowHeight="13" thickBottom="1" x14ac:dyDescent="0.3"/>
  <cols>
    <col min="1" max="1" width="2.54296875" style="78" customWidth="1"/>
    <col min="2" max="2" width="6.54296875" style="78" customWidth="1"/>
    <col min="3" max="3" width="83.6328125" style="78" customWidth="1"/>
    <col min="4" max="4" width="16.6328125" style="78" customWidth="1"/>
    <col min="5" max="5" width="10.6328125" style="80" customWidth="1"/>
    <col min="6" max="7" width="21.6328125" style="78" customWidth="1"/>
    <col min="8" max="16384" width="9.08984375" style="78"/>
  </cols>
  <sheetData>
    <row r="1" spans="1:8" s="77" customFormat="1" ht="23.25" customHeight="1" thickBot="1" x14ac:dyDescent="0.3">
      <c r="A1" s="82"/>
      <c r="B1" s="589" t="str">
        <f>CONCATENATE("QUADROS RESUMO - SERVIÇOS DE ",'SAL E BENEF'!$O$24)</f>
        <v>QUADROS RESUMO - SERVIÇOS DE POSTOS DE TRABALHO DE VIGIA 24 HORAS ININTERRUPTAS</v>
      </c>
      <c r="C1" s="589"/>
      <c r="D1" s="589"/>
      <c r="E1" s="589"/>
      <c r="F1" s="589"/>
      <c r="G1" s="589"/>
      <c r="H1" s="92"/>
    </row>
    <row r="2" spans="1:8" s="77" customFormat="1" ht="7.5" customHeight="1" thickBot="1" x14ac:dyDescent="0.3">
      <c r="B2" s="98"/>
      <c r="C2" s="99"/>
      <c r="D2" s="98"/>
      <c r="E2" s="100"/>
      <c r="F2" s="98"/>
      <c r="G2" s="98"/>
    </row>
    <row r="3" spans="1:8" s="77" customFormat="1" ht="20.149999999999999" customHeight="1" thickBot="1" x14ac:dyDescent="0.3">
      <c r="A3" s="82"/>
      <c r="B3" s="590" t="str">
        <f>CONCATENATE("QUADRO - RESUMO DO CUSTO - ESTADO DO ",'SAL E BENEF'!$O$13)</f>
        <v>QUADRO - RESUMO DO CUSTO - ESTADO DO EMPREENDIMENTOS CAIXA RIO DE JANEIRO</v>
      </c>
      <c r="C3" s="590"/>
      <c r="D3" s="590"/>
      <c r="E3" s="590"/>
      <c r="F3" s="590"/>
      <c r="G3" s="590"/>
      <c r="H3" s="92"/>
    </row>
    <row r="4" spans="1:8" ht="20.149999999999999" customHeight="1" thickBot="1" x14ac:dyDescent="0.3">
      <c r="A4" s="81"/>
      <c r="B4" s="595" t="str">
        <f>C207</f>
        <v>Ascensorista - 180 horas - diurno</v>
      </c>
      <c r="C4" s="595"/>
      <c r="D4" s="595"/>
      <c r="E4" s="595"/>
      <c r="F4" s="595"/>
      <c r="G4" s="595"/>
      <c r="H4" s="91"/>
    </row>
    <row r="5" spans="1:8" ht="20.149999999999999" customHeight="1" thickBot="1" x14ac:dyDescent="0.3">
      <c r="A5" s="81"/>
      <c r="B5" s="592" t="s">
        <v>206</v>
      </c>
      <c r="C5" s="592"/>
      <c r="D5" s="146">
        <f>E207</f>
        <v>180</v>
      </c>
      <c r="E5" s="97"/>
      <c r="F5" s="596" t="s">
        <v>211</v>
      </c>
      <c r="G5" s="596"/>
      <c r="H5" s="91"/>
    </row>
    <row r="6" spans="1:8" ht="20.149999999999999" customHeight="1" thickBot="1" x14ac:dyDescent="0.3">
      <c r="A6" s="81"/>
      <c r="B6" s="38" t="s">
        <v>129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F6" s="28" t="s">
        <v>212</v>
      </c>
      <c r="G6" s="188">
        <f>D8</f>
        <v>0</v>
      </c>
      <c r="H6" s="91"/>
    </row>
    <row r="7" spans="1:8" ht="20.149999999999999" customHeight="1" thickBot="1" x14ac:dyDescent="0.3">
      <c r="A7" s="81"/>
      <c r="B7" s="40" t="s">
        <v>131</v>
      </c>
      <c r="C7" s="41" t="s">
        <v>208</v>
      </c>
      <c r="D7" s="111">
        <f>D6*PERC_ENCARGO_GERAL</f>
        <v>0</v>
      </c>
      <c r="E7" s="84"/>
      <c r="F7" s="29" t="s">
        <v>213</v>
      </c>
      <c r="G7" s="115">
        <f>G6+D9</f>
        <v>0</v>
      </c>
      <c r="H7" s="91"/>
    </row>
    <row r="8" spans="1:8" ht="20.149999999999999" customHeight="1" thickBot="1" x14ac:dyDescent="0.3">
      <c r="A8" s="81"/>
      <c r="B8" s="593" t="s">
        <v>221</v>
      </c>
      <c r="C8" s="593"/>
      <c r="D8" s="112">
        <f>SUM(D6:D7)</f>
        <v>0</v>
      </c>
      <c r="E8" s="86"/>
      <c r="F8" s="30" t="s">
        <v>214</v>
      </c>
      <c r="G8" s="116">
        <f>D8+D9+D10</f>
        <v>0</v>
      </c>
      <c r="H8" s="91"/>
    </row>
    <row r="9" spans="1:8" ht="20.149999999999999" customHeight="1" thickBot="1" x14ac:dyDescent="0.3">
      <c r="A9" s="81"/>
      <c r="B9" s="42" t="s">
        <v>223</v>
      </c>
      <c r="C9" s="39" t="str">
        <f>CONCATENATE("Módulo 6 - Custos Indiretos - CALCULADO ",F16*100,"%")</f>
        <v>Módulo 6 - Custos Indiretos - CALCULADO 0%</v>
      </c>
      <c r="D9" s="110">
        <f>D8*F16</f>
        <v>0</v>
      </c>
      <c r="E9" s="84"/>
      <c r="F9" s="102" t="s">
        <v>215</v>
      </c>
      <c r="G9" s="117">
        <f>G8/F11</f>
        <v>0</v>
      </c>
      <c r="H9" s="91"/>
    </row>
    <row r="10" spans="1:8" ht="20.149999999999999" customHeight="1" thickBot="1" x14ac:dyDescent="0.3">
      <c r="A10" s="81"/>
      <c r="B10" s="43" t="s">
        <v>223</v>
      </c>
      <c r="C10" s="41" t="str">
        <f>CONCATENATE("Módulo 6 - Lucro - média elaborada pela CGU ",F17*100,"%")</f>
        <v>Módulo 6 - Lucro - média elaborada pela CGU 0%</v>
      </c>
      <c r="D10" s="111">
        <f>G7*F17</f>
        <v>0</v>
      </c>
      <c r="E10" s="85"/>
    </row>
    <row r="11" spans="1:8" ht="20.149999999999999" customHeight="1" thickBot="1" x14ac:dyDescent="0.3">
      <c r="A11" s="81"/>
      <c r="B11" s="594" t="s">
        <v>225</v>
      </c>
      <c r="C11" s="594"/>
      <c r="D11" s="113">
        <f>SUM(D9:D10)</f>
        <v>0</v>
      </c>
      <c r="E11" s="87"/>
      <c r="F11" s="148">
        <f>1-((SUM(F13:F15))/1)</f>
        <v>0.91349999999999998</v>
      </c>
      <c r="G11" s="35" t="s">
        <v>216</v>
      </c>
    </row>
    <row r="12" spans="1:8" ht="20.149999999999999" customHeight="1" thickBot="1" x14ac:dyDescent="0.3">
      <c r="A12" s="81"/>
      <c r="B12" s="42" t="s">
        <v>223</v>
      </c>
      <c r="C1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2" s="110">
        <f>G9*F13</f>
        <v>0</v>
      </c>
      <c r="E12" s="84"/>
      <c r="F12" s="33">
        <f>SUM(F14:F15)</f>
        <v>3.6499999999999998E-2</v>
      </c>
      <c r="G12" s="34" t="s">
        <v>217</v>
      </c>
      <c r="H12" s="91"/>
    </row>
    <row r="13" spans="1:8" ht="20.149999999999999" customHeight="1" thickBot="1" x14ac:dyDescent="0.3">
      <c r="A13" s="81"/>
      <c r="B13" s="43" t="s">
        <v>223</v>
      </c>
      <c r="C13" s="41" t="str">
        <f>CONCATENATE("Módulo 6 - Tributos - PIS - alíquota do Lucro Real ",PERC_PIS,"%"," - (Apresentar média)")</f>
        <v>Módulo 6 - Tributos - PIS - alíquota do Lucro Real 0,65% - (Apresentar média)</v>
      </c>
      <c r="D13" s="111">
        <f>G9*F14</f>
        <v>0</v>
      </c>
      <c r="E13" s="84"/>
      <c r="F13" s="31">
        <f>PERC_ISS%</f>
        <v>0.05</v>
      </c>
      <c r="G13" s="32" t="s">
        <v>218</v>
      </c>
      <c r="H13" s="91"/>
    </row>
    <row r="14" spans="1:8" ht="20.149999999999999" customHeight="1" thickBot="1" x14ac:dyDescent="0.3">
      <c r="A14" s="81"/>
      <c r="B14" s="42" t="s">
        <v>223</v>
      </c>
      <c r="C14" s="39" t="str">
        <f>CONCATENATE("Módulo 6 - Tributos - COFINS - alíquota do Lucro Real - ",PERC_COFINS,"%"," - (Apresentar média)")</f>
        <v>Módulo 6 - Tributos - COFINS - alíquota do Lucro Real - 3% - (Apresentar média)</v>
      </c>
      <c r="D14" s="110">
        <f>G9*F15</f>
        <v>0</v>
      </c>
      <c r="E14" s="84"/>
      <c r="F14" s="33">
        <f>PERC_PIS%</f>
        <v>6.5000000000000006E-3</v>
      </c>
      <c r="G14" s="34" t="s">
        <v>220</v>
      </c>
      <c r="H14" s="91"/>
    </row>
    <row r="15" spans="1:8" ht="20.149999999999999" customHeight="1" thickBot="1" x14ac:dyDescent="0.3">
      <c r="A15" s="81"/>
      <c r="B15" s="594" t="s">
        <v>227</v>
      </c>
      <c r="C15" s="594" t="s">
        <v>227</v>
      </c>
      <c r="D15" s="109">
        <f>SUM(D12:D14)</f>
        <v>0</v>
      </c>
      <c r="E15" s="88"/>
      <c r="F15" s="31">
        <f>PERC_COFINS%</f>
        <v>0.03</v>
      </c>
      <c r="G15" s="32" t="s">
        <v>222</v>
      </c>
      <c r="H15" s="91"/>
    </row>
    <row r="16" spans="1:8" ht="20.149999999999999" customHeight="1" thickBot="1" x14ac:dyDescent="0.3">
      <c r="A16" s="81"/>
      <c r="B16" s="591" t="s">
        <v>228</v>
      </c>
      <c r="C16" s="591"/>
      <c r="D16" s="112">
        <f>IF(D6=0,0,ROUND(D8+D11+D15,2))</f>
        <v>0</v>
      </c>
      <c r="E16" s="89"/>
      <c r="F16" s="33">
        <f>PERC_CUSTOS_INDIRETOS%</f>
        <v>0</v>
      </c>
      <c r="G16" s="34" t="s">
        <v>224</v>
      </c>
    </row>
    <row r="17" spans="1:8" ht="20.149999999999999" customHeight="1" thickBot="1" x14ac:dyDescent="0.3">
      <c r="A17" s="81"/>
      <c r="B17" s="601" t="str">
        <f>CONCATENATE("Custo da HE para serviços suplementares de seg a sex - ",B4)</f>
        <v>Custo da HE para serviços suplementares de seg a sex - Ascensorista - 180 horas - diurno</v>
      </c>
      <c r="C17" s="601"/>
      <c r="D17" s="114">
        <f>ROUND(D16/D5*(1+Adic_HE),2)</f>
        <v>0</v>
      </c>
      <c r="E17" s="90"/>
      <c r="F17" s="31">
        <f>PERC_Lucro%</f>
        <v>0</v>
      </c>
      <c r="G17" s="32" t="s">
        <v>132</v>
      </c>
    </row>
    <row r="18" spans="1:8" ht="18.75" customHeight="1" thickBot="1" x14ac:dyDescent="0.3">
      <c r="B18" s="95"/>
      <c r="C18" s="95"/>
      <c r="D18" s="95"/>
      <c r="E18" s="79"/>
    </row>
    <row r="19" spans="1:8" ht="20.149999999999999" customHeight="1" thickBot="1" x14ac:dyDescent="0.3">
      <c r="A19" s="81"/>
      <c r="B19" s="585" t="s">
        <v>230</v>
      </c>
      <c r="C19" s="585"/>
      <c r="D19" s="101">
        <f>ENCARGOS!$H$57</f>
        <v>0.70899999999999996</v>
      </c>
      <c r="E19" s="83"/>
      <c r="F19" s="36" t="s">
        <v>226</v>
      </c>
      <c r="G19" s="188">
        <f>(((D8+D9+D10)/(1-(F13+F12)))*F13)</f>
        <v>0</v>
      </c>
    </row>
    <row r="20" spans="1:8" ht="20.149999999999999" customHeight="1" thickBot="1" x14ac:dyDescent="0.3">
      <c r="A20" s="81"/>
      <c r="B20" s="585" t="str">
        <f>'SAL E BENEF'!$C$42</f>
        <v>Hora Extra Normal (em %)</v>
      </c>
      <c r="C20" s="585"/>
      <c r="D20" s="101">
        <f>PERC_HORA_EXTRA%</f>
        <v>0.5</v>
      </c>
      <c r="E20" s="145"/>
      <c r="F20" s="37" t="s">
        <v>220</v>
      </c>
      <c r="G20" s="108">
        <f>(((D8+D9+D10)/(1-(F13+F12)))*F14)</f>
        <v>0</v>
      </c>
    </row>
    <row r="21" spans="1:8" ht="20.149999999999999" customHeight="1" thickBot="1" x14ac:dyDescent="0.3">
      <c r="E21" s="147"/>
      <c r="F21" s="36" t="s">
        <v>222</v>
      </c>
      <c r="G21" s="188">
        <f>(((D8+D9+D10)/(1-(F13+F12)))*F15)</f>
        <v>0</v>
      </c>
    </row>
    <row r="22" spans="1:8" ht="20.149999999999999" customHeight="1" thickBot="1" x14ac:dyDescent="0.3">
      <c r="A22" s="81"/>
      <c r="E22" s="78"/>
      <c r="G22" s="149">
        <f>SUM(G19:G21)</f>
        <v>0</v>
      </c>
      <c r="H22" s="91"/>
    </row>
    <row r="23" spans="1:8" ht="20.149999999999999" customHeight="1" thickBot="1" x14ac:dyDescent="0.3">
      <c r="A23" s="81"/>
      <c r="B23" s="586"/>
      <c r="C23" s="607"/>
      <c r="D23" s="607"/>
      <c r="E23" s="607"/>
      <c r="F23" s="607"/>
      <c r="G23" s="588"/>
      <c r="H23" s="91"/>
    </row>
    <row r="24" spans="1:8" ht="20.149999999999999" customHeight="1" thickBot="1" x14ac:dyDescent="0.3">
      <c r="A24" s="81"/>
      <c r="B24" s="597" t="str">
        <f>C208</f>
        <v>Carregador - 220 horas - diurno</v>
      </c>
      <c r="C24" s="595"/>
      <c r="D24" s="595"/>
      <c r="E24" s="595"/>
      <c r="F24" s="595"/>
      <c r="G24" s="595"/>
      <c r="H24" s="91"/>
    </row>
    <row r="25" spans="1:8" ht="20.149999999999999" customHeight="1" thickBot="1" x14ac:dyDescent="0.3">
      <c r="A25" s="81"/>
      <c r="B25" s="592" t="s">
        <v>206</v>
      </c>
      <c r="C25" s="592"/>
      <c r="D25" s="146">
        <f>E208</f>
        <v>220</v>
      </c>
      <c r="E25" s="97"/>
      <c r="F25" s="596" t="s">
        <v>211</v>
      </c>
      <c r="G25" s="596"/>
      <c r="H25" s="91"/>
    </row>
    <row r="26" spans="1:8" ht="20.149999999999999" customHeight="1" thickBot="1" x14ac:dyDescent="0.3">
      <c r="A26" s="81"/>
      <c r="B26" s="38" t="s">
        <v>129</v>
      </c>
      <c r="C26" s="39" t="str">
        <f t="shared" ref="C26" si="0">CONCATENATE("Módulo 1 - Composição da Remuneração - ",B24)</f>
        <v>Módulo 1 - Composição da Remuneração - Carregador - 220 horas - diurno</v>
      </c>
      <c r="D26" s="110">
        <f>VLOOKUP(B24,'SAL E BENEF'!$C$69:$Q$86,14,0)</f>
        <v>0</v>
      </c>
      <c r="E26" s="84"/>
      <c r="F26" s="28" t="s">
        <v>212</v>
      </c>
      <c r="G26" s="188">
        <f>D28</f>
        <v>0</v>
      </c>
      <c r="H26" s="91"/>
    </row>
    <row r="27" spans="1:8" ht="20.149999999999999" customHeight="1" thickBot="1" x14ac:dyDescent="0.3">
      <c r="A27" s="81"/>
      <c r="B27" s="40" t="s">
        <v>131</v>
      </c>
      <c r="C27" s="41" t="s">
        <v>208</v>
      </c>
      <c r="D27" s="111">
        <f>D26*PERC_ENCARGO_GERAL</f>
        <v>0</v>
      </c>
      <c r="E27" s="84"/>
      <c r="F27" s="29" t="s">
        <v>213</v>
      </c>
      <c r="G27" s="115">
        <f>G26+D29</f>
        <v>0</v>
      </c>
      <c r="H27" s="91"/>
    </row>
    <row r="28" spans="1:8" ht="20.149999999999999" customHeight="1" thickBot="1" x14ac:dyDescent="0.3">
      <c r="A28" s="81"/>
      <c r="B28" s="593" t="s">
        <v>221</v>
      </c>
      <c r="C28" s="593"/>
      <c r="D28" s="112">
        <f>SUM(D26:D27)</f>
        <v>0</v>
      </c>
      <c r="E28" s="86"/>
      <c r="F28" s="30" t="s">
        <v>214</v>
      </c>
      <c r="G28" s="116">
        <f>D28+D29+D30</f>
        <v>0</v>
      </c>
      <c r="H28" s="91"/>
    </row>
    <row r="29" spans="1:8" ht="20.149999999999999" customHeight="1" thickBot="1" x14ac:dyDescent="0.3">
      <c r="A29" s="81"/>
      <c r="B29" s="42" t="s">
        <v>223</v>
      </c>
      <c r="C29" s="39" t="str">
        <f>CONCATENATE("Módulo 6 - Custos Indiretos - CALCULADO ",F36*100,"%")</f>
        <v>Módulo 6 - Custos Indiretos - CALCULADO 0%</v>
      </c>
      <c r="D29" s="110">
        <f>D28*F36</f>
        <v>0</v>
      </c>
      <c r="E29" s="84"/>
      <c r="F29" s="102" t="s">
        <v>215</v>
      </c>
      <c r="G29" s="117">
        <f>G28/F31</f>
        <v>0</v>
      </c>
      <c r="H29" s="91"/>
    </row>
    <row r="30" spans="1:8" ht="20.149999999999999" customHeight="1" thickBot="1" x14ac:dyDescent="0.3">
      <c r="A30" s="81"/>
      <c r="B30" s="43" t="s">
        <v>223</v>
      </c>
      <c r="C30" s="41" t="str">
        <f>CONCATENATE("Módulo 6 - Lucro - média elaborada pela CGU ",F37*100,"%")</f>
        <v>Módulo 6 - Lucro - média elaborada pela CGU 0%</v>
      </c>
      <c r="D30" s="111">
        <f>G27*F37</f>
        <v>0</v>
      </c>
      <c r="E30" s="85"/>
    </row>
    <row r="31" spans="1:8" ht="20.149999999999999" customHeight="1" thickBot="1" x14ac:dyDescent="0.3">
      <c r="A31" s="81"/>
      <c r="B31" s="594" t="s">
        <v>225</v>
      </c>
      <c r="C31" s="594"/>
      <c r="D31" s="113">
        <f t="shared" ref="D31" si="1">SUM(D29:D30)</f>
        <v>0</v>
      </c>
      <c r="E31" s="87"/>
      <c r="F31" s="76">
        <f t="shared" ref="F31" si="2">1-((SUM(F33:F35))/1)</f>
        <v>0.91349999999999998</v>
      </c>
      <c r="G31" s="35" t="s">
        <v>216</v>
      </c>
    </row>
    <row r="32" spans="1:8" ht="20.149999999999999" customHeight="1" thickBot="1" x14ac:dyDescent="0.3">
      <c r="A32" s="81"/>
      <c r="B32" s="42" t="s">
        <v>223</v>
      </c>
      <c r="C3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32" s="110">
        <f>G29*F33</f>
        <v>0</v>
      </c>
      <c r="E32" s="84"/>
      <c r="F32" s="33">
        <f t="shared" ref="F32" si="3">SUM(F34:F35)</f>
        <v>3.6499999999999998E-2</v>
      </c>
      <c r="G32" s="34" t="s">
        <v>217</v>
      </c>
      <c r="H32" s="91"/>
    </row>
    <row r="33" spans="1:8" ht="20.149999999999999" customHeight="1" thickBot="1" x14ac:dyDescent="0.3">
      <c r="A33" s="81"/>
      <c r="B33" s="43" t="s">
        <v>223</v>
      </c>
      <c r="C33" s="41" t="str">
        <f>CONCATENATE("Módulo 6 - Tributos - PIS - alíquota do Lucro Real ",PERC_PIS,"%"," - (Apresentar média)")</f>
        <v>Módulo 6 - Tributos - PIS - alíquota do Lucro Real 0,65% - (Apresentar média)</v>
      </c>
      <c r="D33" s="111">
        <f>G29*F34</f>
        <v>0</v>
      </c>
      <c r="E33" s="84"/>
      <c r="F33" s="31">
        <f>PERC_ISS%</f>
        <v>0.05</v>
      </c>
      <c r="G33" s="32" t="s">
        <v>218</v>
      </c>
      <c r="H33" s="91"/>
    </row>
    <row r="34" spans="1:8" ht="20.149999999999999" customHeight="1" thickBot="1" x14ac:dyDescent="0.3">
      <c r="A34" s="81"/>
      <c r="B34" s="42" t="s">
        <v>223</v>
      </c>
      <c r="C34" s="39" t="str">
        <f>CONCATENATE("Módulo 6 - Tributos - COFINS - alíquota do Lucro Real - ",PERC_COFINS,"%"," - (Apresentar média)")</f>
        <v>Módulo 6 - Tributos - COFINS - alíquota do Lucro Real - 3% - (Apresentar média)</v>
      </c>
      <c r="D34" s="110">
        <f>G29*F35</f>
        <v>0</v>
      </c>
      <c r="E34" s="84"/>
      <c r="F34" s="33">
        <f>PERC_PIS%</f>
        <v>6.5000000000000006E-3</v>
      </c>
      <c r="G34" s="34" t="s">
        <v>220</v>
      </c>
      <c r="H34" s="91"/>
    </row>
    <row r="35" spans="1:8" ht="20.149999999999999" customHeight="1" thickBot="1" x14ac:dyDescent="0.3">
      <c r="A35" s="81"/>
      <c r="B35" s="594" t="s">
        <v>227</v>
      </c>
      <c r="C35" s="594" t="s">
        <v>227</v>
      </c>
      <c r="D35" s="109">
        <f t="shared" ref="D35" si="4">SUM(D32:D34)</f>
        <v>0</v>
      </c>
      <c r="E35" s="88"/>
      <c r="F35" s="31">
        <f>PERC_COFINS%</f>
        <v>0.03</v>
      </c>
      <c r="G35" s="32" t="s">
        <v>222</v>
      </c>
      <c r="H35" s="91"/>
    </row>
    <row r="36" spans="1:8" ht="20.149999999999999" customHeight="1" thickBot="1" x14ac:dyDescent="0.3">
      <c r="A36" s="81"/>
      <c r="B36" s="591" t="s">
        <v>228</v>
      </c>
      <c r="C36" s="591"/>
      <c r="D36" s="112">
        <f>IF(D26=0,0,ROUND(D28+D31+D35,2))</f>
        <v>0</v>
      </c>
      <c r="E36" s="89"/>
      <c r="F36" s="33">
        <f>PERC_CUSTOS_INDIRETOS%</f>
        <v>0</v>
      </c>
      <c r="G36" s="34" t="s">
        <v>224</v>
      </c>
    </row>
    <row r="37" spans="1:8" ht="20.149999999999999" customHeight="1" thickBot="1" x14ac:dyDescent="0.3">
      <c r="A37" s="81"/>
      <c r="B37" s="601" t="str">
        <f>CONCATENATE("Custo da HE para serviços suplementares de seg a sex - ",B24)</f>
        <v>Custo da HE para serviços suplementares de seg a sex - Carregador - 220 horas - diurno</v>
      </c>
      <c r="C37" s="601"/>
      <c r="D37" s="114">
        <f>ROUND(D36/D25*(1+Adic_HE),2)</f>
        <v>0</v>
      </c>
      <c r="E37" s="90"/>
      <c r="F37" s="31">
        <f>PERC_Lucro%</f>
        <v>0</v>
      </c>
      <c r="G37" s="32" t="s">
        <v>132</v>
      </c>
    </row>
    <row r="38" spans="1:8" ht="20.149999999999999" customHeight="1" thickBot="1" x14ac:dyDescent="0.3">
      <c r="B38" s="95"/>
      <c r="C38" s="95"/>
      <c r="D38" s="95"/>
      <c r="E38" s="79"/>
    </row>
    <row r="39" spans="1:8" ht="20.149999999999999" customHeight="1" thickBot="1" x14ac:dyDescent="0.3">
      <c r="A39" s="81"/>
      <c r="B39" s="585" t="s">
        <v>230</v>
      </c>
      <c r="C39" s="585"/>
      <c r="D39" s="101">
        <f>ENCARGOS!$H$57</f>
        <v>0.70899999999999996</v>
      </c>
      <c r="E39" s="150"/>
      <c r="F39" s="36" t="s">
        <v>226</v>
      </c>
      <c r="G39" s="188">
        <f>(((D28+D29+D30)/(1-(F33+F32)))*F33)</f>
        <v>0</v>
      </c>
      <c r="H39" s="91"/>
    </row>
    <row r="40" spans="1:8" ht="20.149999999999999" customHeight="1" thickBot="1" x14ac:dyDescent="0.3">
      <c r="B40" s="585" t="str">
        <f>'SAL E BENEF'!$C$42</f>
        <v>Hora Extra Normal (em %)</v>
      </c>
      <c r="C40" s="585"/>
      <c r="D40" s="101">
        <f>PERC_HORA_EXTRA%</f>
        <v>0.5</v>
      </c>
      <c r="E40" s="147"/>
      <c r="F40" s="37" t="s">
        <v>220</v>
      </c>
      <c r="G40" s="108">
        <f>(((D28+D29+D30)/(1-(F33+F32)))*F34)</f>
        <v>0</v>
      </c>
      <c r="H40" s="91"/>
    </row>
    <row r="41" spans="1:8" ht="20.149999999999999" customHeight="1" thickBot="1" x14ac:dyDescent="0.3">
      <c r="A41" s="81"/>
      <c r="B41" s="186"/>
      <c r="C41" s="186"/>
      <c r="D41" s="186"/>
      <c r="E41" s="151"/>
      <c r="F41" s="36" t="s">
        <v>222</v>
      </c>
      <c r="G41" s="188">
        <f>(((D28+D29+D30)/(1-(F33+F32)))*F35)</f>
        <v>0</v>
      </c>
      <c r="H41" s="91"/>
    </row>
    <row r="42" spans="1:8" ht="20.149999999999999" customHeight="1" thickBot="1" x14ac:dyDescent="0.3">
      <c r="A42" s="81"/>
      <c r="B42" s="185"/>
      <c r="C42" s="185"/>
      <c r="D42" s="185"/>
      <c r="E42" s="185"/>
      <c r="F42" s="96"/>
      <c r="G42" s="109">
        <f>SUM(G39:G41)</f>
        <v>0</v>
      </c>
      <c r="H42" s="91"/>
    </row>
    <row r="43" spans="1:8" ht="20.149999999999999" customHeight="1" thickBot="1" x14ac:dyDescent="0.3">
      <c r="A43" s="81"/>
      <c r="B43" s="602"/>
      <c r="C43" s="602"/>
      <c r="D43" s="602"/>
      <c r="E43" s="602"/>
      <c r="F43" s="602"/>
      <c r="G43" s="603"/>
      <c r="H43" s="91"/>
    </row>
    <row r="44" spans="1:8" ht="20.149999999999999" customHeight="1" thickBot="1" x14ac:dyDescent="0.3">
      <c r="A44" s="81"/>
      <c r="B44" s="597" t="str">
        <f>C209</f>
        <v>Copeira - 220 horas - diurno</v>
      </c>
      <c r="C44" s="595"/>
      <c r="D44" s="595"/>
      <c r="E44" s="595"/>
      <c r="F44" s="595"/>
      <c r="G44" s="595"/>
      <c r="H44" s="91"/>
    </row>
    <row r="45" spans="1:8" ht="20.149999999999999" customHeight="1" thickBot="1" x14ac:dyDescent="0.3">
      <c r="A45" s="81"/>
      <c r="B45" s="592" t="s">
        <v>206</v>
      </c>
      <c r="C45" s="592"/>
      <c r="D45" s="146">
        <f>E209</f>
        <v>220</v>
      </c>
      <c r="E45" s="97"/>
      <c r="F45" s="596" t="s">
        <v>211</v>
      </c>
      <c r="G45" s="596"/>
      <c r="H45" s="91"/>
    </row>
    <row r="46" spans="1:8" ht="20.149999999999999" customHeight="1" thickBot="1" x14ac:dyDescent="0.3">
      <c r="A46" s="81"/>
      <c r="B46" s="38" t="s">
        <v>129</v>
      </c>
      <c r="C46" s="39" t="str">
        <f t="shared" ref="C46" si="5">CONCATENATE("Módulo 1 - Composição da Remuneração - ",B44)</f>
        <v>Módulo 1 - Composição da Remuneração - Copeira - 220 horas - diurno</v>
      </c>
      <c r="D46" s="110">
        <f>VLOOKUP(B44,'SAL E BENEF'!$C$69:$Q$86,14,0)</f>
        <v>0</v>
      </c>
      <c r="E46" s="84"/>
      <c r="F46" s="28" t="s">
        <v>212</v>
      </c>
      <c r="G46" s="188">
        <f>D48</f>
        <v>0</v>
      </c>
      <c r="H46" s="91"/>
    </row>
    <row r="47" spans="1:8" ht="20.149999999999999" customHeight="1" thickBot="1" x14ac:dyDescent="0.3">
      <c r="A47" s="81"/>
      <c r="B47" s="40" t="s">
        <v>131</v>
      </c>
      <c r="C47" s="41" t="s">
        <v>208</v>
      </c>
      <c r="D47" s="111">
        <f>D46*PERC_ENCARGO_GERAL</f>
        <v>0</v>
      </c>
      <c r="E47" s="84"/>
      <c r="F47" s="29" t="s">
        <v>213</v>
      </c>
      <c r="G47" s="115">
        <f>G46+D49</f>
        <v>0</v>
      </c>
      <c r="H47" s="91"/>
    </row>
    <row r="48" spans="1:8" ht="20.149999999999999" customHeight="1" thickBot="1" x14ac:dyDescent="0.3">
      <c r="A48" s="81"/>
      <c r="B48" s="593" t="s">
        <v>221</v>
      </c>
      <c r="C48" s="593"/>
      <c r="D48" s="112">
        <f>SUM(D46:D47)</f>
        <v>0</v>
      </c>
      <c r="E48" s="86"/>
      <c r="F48" s="30" t="s">
        <v>214</v>
      </c>
      <c r="G48" s="116">
        <f>D48+D49+D50</f>
        <v>0</v>
      </c>
      <c r="H48" s="91"/>
    </row>
    <row r="49" spans="1:8" ht="20.149999999999999" customHeight="1" thickBot="1" x14ac:dyDescent="0.3">
      <c r="A49" s="81"/>
      <c r="B49" s="42" t="s">
        <v>223</v>
      </c>
      <c r="C49" s="39" t="str">
        <f>CONCATENATE("Módulo 6 - Custos Indiretos - CALCULADO ",F56*100,"%")</f>
        <v>Módulo 6 - Custos Indiretos - CALCULADO 0%</v>
      </c>
      <c r="D49" s="110">
        <f>D48*F56</f>
        <v>0</v>
      </c>
      <c r="E49" s="84"/>
      <c r="F49" s="102" t="s">
        <v>215</v>
      </c>
      <c r="G49" s="117">
        <f>G48/F51</f>
        <v>0</v>
      </c>
      <c r="H49" s="91"/>
    </row>
    <row r="50" spans="1:8" ht="20.149999999999999" customHeight="1" thickBot="1" x14ac:dyDescent="0.3">
      <c r="A50" s="81"/>
      <c r="B50" s="43" t="s">
        <v>223</v>
      </c>
      <c r="C50" s="41" t="str">
        <f>CONCATENATE("Módulo 6 - Lucro - média elaborada pela CGU ",F57*100,"%")</f>
        <v>Módulo 6 - Lucro - média elaborada pela CGU 0%</v>
      </c>
      <c r="D50" s="111">
        <f>G47*F57</f>
        <v>0</v>
      </c>
      <c r="E50" s="85"/>
    </row>
    <row r="51" spans="1:8" ht="20.149999999999999" customHeight="1" thickBot="1" x14ac:dyDescent="0.3">
      <c r="A51" s="81"/>
      <c r="B51" s="594" t="s">
        <v>225</v>
      </c>
      <c r="C51" s="594"/>
      <c r="D51" s="113">
        <f t="shared" ref="D51" si="6">SUM(D49:D50)</f>
        <v>0</v>
      </c>
      <c r="E51" s="87"/>
      <c r="F51" s="76">
        <f t="shared" ref="F51" si="7">1-((SUM(F53:F55))/1)</f>
        <v>0.91349999999999998</v>
      </c>
      <c r="G51" s="35" t="s">
        <v>216</v>
      </c>
    </row>
    <row r="52" spans="1:8" ht="20.149999999999999" customHeight="1" thickBot="1" x14ac:dyDescent="0.3">
      <c r="A52" s="81"/>
      <c r="B52" s="42" t="s">
        <v>223</v>
      </c>
      <c r="C5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52" s="110">
        <f>G49*F53</f>
        <v>0</v>
      </c>
      <c r="E52" s="84"/>
      <c r="F52" s="33">
        <f t="shared" ref="F52" si="8">SUM(F54:F55)</f>
        <v>3.6499999999999998E-2</v>
      </c>
      <c r="G52" s="34" t="s">
        <v>217</v>
      </c>
      <c r="H52" s="91"/>
    </row>
    <row r="53" spans="1:8" ht="20.149999999999999" customHeight="1" thickBot="1" x14ac:dyDescent="0.3">
      <c r="A53" s="81"/>
      <c r="B53" s="43" t="s">
        <v>223</v>
      </c>
      <c r="C53" s="41" t="str">
        <f>CONCATENATE("Módulo 6 - Tributos - PIS - alíquota do Lucro Real ",PERC_PIS,"%"," - (Apresentar média)")</f>
        <v>Módulo 6 - Tributos - PIS - alíquota do Lucro Real 0,65% - (Apresentar média)</v>
      </c>
      <c r="D53" s="111">
        <f>G49*F54</f>
        <v>0</v>
      </c>
      <c r="E53" s="84"/>
      <c r="F53" s="31">
        <f>PERC_ISS%</f>
        <v>0.05</v>
      </c>
      <c r="G53" s="32" t="s">
        <v>218</v>
      </c>
      <c r="H53" s="91"/>
    </row>
    <row r="54" spans="1:8" ht="20.149999999999999" customHeight="1" thickBot="1" x14ac:dyDescent="0.3">
      <c r="A54" s="81"/>
      <c r="B54" s="42" t="s">
        <v>223</v>
      </c>
      <c r="C54" s="39" t="str">
        <f>CONCATENATE("Módulo 6 - Tributos - COFINS - alíquota do Lucro Real - ",PERC_COFINS,"%"," - (Apresentar média)")</f>
        <v>Módulo 6 - Tributos - COFINS - alíquota do Lucro Real - 3% - (Apresentar média)</v>
      </c>
      <c r="D54" s="110">
        <f>G49*F55</f>
        <v>0</v>
      </c>
      <c r="E54" s="84"/>
      <c r="F54" s="33">
        <f>PERC_PIS%</f>
        <v>6.5000000000000006E-3</v>
      </c>
      <c r="G54" s="34" t="s">
        <v>220</v>
      </c>
      <c r="H54" s="91"/>
    </row>
    <row r="55" spans="1:8" ht="20.149999999999999" customHeight="1" thickBot="1" x14ac:dyDescent="0.3">
      <c r="A55" s="81"/>
      <c r="B55" s="594" t="s">
        <v>227</v>
      </c>
      <c r="C55" s="594" t="s">
        <v>227</v>
      </c>
      <c r="D55" s="109">
        <f t="shared" ref="D55" si="9">SUM(D52:D54)</f>
        <v>0</v>
      </c>
      <c r="E55" s="88"/>
      <c r="F55" s="31">
        <f>PERC_COFINS%</f>
        <v>0.03</v>
      </c>
      <c r="G55" s="32" t="s">
        <v>222</v>
      </c>
      <c r="H55" s="91"/>
    </row>
    <row r="56" spans="1:8" ht="20.149999999999999" customHeight="1" thickBot="1" x14ac:dyDescent="0.3">
      <c r="A56" s="81"/>
      <c r="B56" s="591" t="s">
        <v>228</v>
      </c>
      <c r="C56" s="591"/>
      <c r="D56" s="112">
        <f>IF(D46=0,0,ROUND(D48+D51+D55,2))</f>
        <v>0</v>
      </c>
      <c r="E56" s="89"/>
      <c r="F56" s="33">
        <f>PERC_CUSTOS_INDIRETOS%</f>
        <v>0</v>
      </c>
      <c r="G56" s="34" t="s">
        <v>224</v>
      </c>
    </row>
    <row r="57" spans="1:8" ht="20.149999999999999" customHeight="1" thickBot="1" x14ac:dyDescent="0.3">
      <c r="A57" s="81"/>
      <c r="B57" s="601" t="str">
        <f>CONCATENATE("Custo da HE para serviços suplementares de seg a sex - ",B44)</f>
        <v>Custo da HE para serviços suplementares de seg a sex - Copeira - 220 horas - diurno</v>
      </c>
      <c r="C57" s="601"/>
      <c r="D57" s="114">
        <f>ROUND(D56/D45*(1+Adic_HE),2)</f>
        <v>0</v>
      </c>
      <c r="E57" s="90"/>
      <c r="F57" s="31">
        <f>PERC_Lucro%</f>
        <v>0</v>
      </c>
      <c r="G57" s="32" t="s">
        <v>132</v>
      </c>
    </row>
    <row r="58" spans="1:8" ht="20.149999999999999" customHeight="1" thickBot="1" x14ac:dyDescent="0.3">
      <c r="B58" s="95"/>
      <c r="C58" s="95"/>
      <c r="D58" s="95"/>
      <c r="E58" s="79"/>
    </row>
    <row r="59" spans="1:8" ht="20.149999999999999" customHeight="1" thickBot="1" x14ac:dyDescent="0.3">
      <c r="A59" s="81"/>
      <c r="B59" s="585" t="s">
        <v>230</v>
      </c>
      <c r="C59" s="585"/>
      <c r="D59" s="101">
        <f>ENCARGOS!$H$57</f>
        <v>0.70899999999999996</v>
      </c>
      <c r="E59" s="150"/>
      <c r="F59" s="36" t="s">
        <v>226</v>
      </c>
      <c r="G59" s="188">
        <f>(((D48+D49+D50)/(1-(F53+F52)))*F53)</f>
        <v>0</v>
      </c>
    </row>
    <row r="60" spans="1:8" ht="20.149999999999999" customHeight="1" thickBot="1" x14ac:dyDescent="0.3">
      <c r="B60" s="585" t="str">
        <f>'SAL E BENEF'!$C$42</f>
        <v>Hora Extra Normal (em %)</v>
      </c>
      <c r="C60" s="585"/>
      <c r="D60" s="101">
        <f>PERC_HORA_EXTRA%</f>
        <v>0.5</v>
      </c>
      <c r="E60" s="147"/>
      <c r="F60" s="37" t="s">
        <v>220</v>
      </c>
      <c r="G60" s="108">
        <f>(((D48+D49+D50)/(1-(F53+F52)))*F54)</f>
        <v>0</v>
      </c>
    </row>
    <row r="61" spans="1:8" ht="20.149999999999999" customHeight="1" thickBot="1" x14ac:dyDescent="0.3">
      <c r="A61" s="81"/>
      <c r="B61" s="186"/>
      <c r="C61" s="186"/>
      <c r="D61" s="186"/>
      <c r="E61" s="151"/>
      <c r="F61" s="36" t="s">
        <v>222</v>
      </c>
      <c r="G61" s="188">
        <f>(((D48+D49+D50)/(1-(F53+F52)))*F55)</f>
        <v>0</v>
      </c>
      <c r="H61" s="91"/>
    </row>
    <row r="62" spans="1:8" ht="20.149999999999999" customHeight="1" thickBot="1" x14ac:dyDescent="0.3">
      <c r="A62" s="81"/>
      <c r="B62" s="185"/>
      <c r="C62" s="185"/>
      <c r="D62" s="185"/>
      <c r="E62" s="185"/>
      <c r="F62" s="96"/>
      <c r="G62" s="109">
        <f>SUM(G59:G61)</f>
        <v>0</v>
      </c>
      <c r="H62" s="91"/>
    </row>
    <row r="63" spans="1:8" ht="20.149999999999999" customHeight="1" thickBot="1" x14ac:dyDescent="0.3">
      <c r="A63" s="81"/>
      <c r="B63" s="602"/>
      <c r="C63" s="602"/>
      <c r="D63" s="602"/>
      <c r="E63" s="602"/>
      <c r="F63" s="602"/>
      <c r="G63" s="603"/>
      <c r="H63" s="91"/>
    </row>
    <row r="64" spans="1:8" ht="20.149999999999999" customHeight="1" thickBot="1" x14ac:dyDescent="0.3">
      <c r="A64" s="81"/>
      <c r="B64" s="597" t="str">
        <f>C210</f>
        <v>Garagista - 220 horas - diurno</v>
      </c>
      <c r="C64" s="595"/>
      <c r="D64" s="595"/>
      <c r="E64" s="595"/>
      <c r="F64" s="595"/>
      <c r="G64" s="595"/>
      <c r="H64" s="91"/>
    </row>
    <row r="65" spans="1:8" ht="20.149999999999999" customHeight="1" thickBot="1" x14ac:dyDescent="0.3">
      <c r="A65" s="81"/>
      <c r="B65" s="592" t="s">
        <v>206</v>
      </c>
      <c r="C65" s="592"/>
      <c r="D65" s="146">
        <f>E210</f>
        <v>220</v>
      </c>
      <c r="E65" s="97"/>
      <c r="F65" s="596" t="s">
        <v>211</v>
      </c>
      <c r="G65" s="596"/>
      <c r="H65" s="91"/>
    </row>
    <row r="66" spans="1:8" ht="20.149999999999999" customHeight="1" thickBot="1" x14ac:dyDescent="0.3">
      <c r="A66" s="81"/>
      <c r="B66" s="38" t="s">
        <v>129</v>
      </c>
      <c r="C66" s="39" t="str">
        <f t="shared" ref="C66" si="10">CONCATENATE("Módulo 1 - Composição da Remuneração - ",B64)</f>
        <v>Módulo 1 - Composição da Remuneração - Garagista - 220 horas - diurno</v>
      </c>
      <c r="D66" s="110">
        <f>VLOOKUP(B64,'SAL E BENEF'!$C$69:$Q$86,14,0)</f>
        <v>0</v>
      </c>
      <c r="E66" s="84"/>
      <c r="F66" s="28" t="s">
        <v>212</v>
      </c>
      <c r="G66" s="188">
        <f>D68</f>
        <v>0</v>
      </c>
      <c r="H66" s="91"/>
    </row>
    <row r="67" spans="1:8" ht="20.149999999999999" customHeight="1" thickBot="1" x14ac:dyDescent="0.3">
      <c r="A67" s="81"/>
      <c r="B67" s="40" t="s">
        <v>131</v>
      </c>
      <c r="C67" s="41" t="s">
        <v>208</v>
      </c>
      <c r="D67" s="111">
        <f>D66*PERC_ENCARGO_GERAL</f>
        <v>0</v>
      </c>
      <c r="E67" s="84"/>
      <c r="F67" s="29" t="s">
        <v>213</v>
      </c>
      <c r="G67" s="115">
        <f>G66+D69</f>
        <v>0</v>
      </c>
      <c r="H67" s="91"/>
    </row>
    <row r="68" spans="1:8" ht="20.149999999999999" customHeight="1" thickBot="1" x14ac:dyDescent="0.3">
      <c r="A68" s="81"/>
      <c r="B68" s="593" t="s">
        <v>221</v>
      </c>
      <c r="C68" s="593"/>
      <c r="D68" s="112">
        <f>SUM(D66:D67)</f>
        <v>0</v>
      </c>
      <c r="E68" s="86"/>
      <c r="F68" s="30" t="s">
        <v>214</v>
      </c>
      <c r="G68" s="116">
        <f>D68+D69+D70</f>
        <v>0</v>
      </c>
      <c r="H68" s="91"/>
    </row>
    <row r="69" spans="1:8" ht="20.149999999999999" customHeight="1" thickBot="1" x14ac:dyDescent="0.3">
      <c r="A69" s="81"/>
      <c r="B69" s="42" t="s">
        <v>223</v>
      </c>
      <c r="C69" s="39" t="str">
        <f>CONCATENATE("Módulo 6 - Custos Indiretos - CALCULADO ",F76*100,"%")</f>
        <v>Módulo 6 - Custos Indiretos - CALCULADO 0%</v>
      </c>
      <c r="D69" s="110">
        <f>D68*F76</f>
        <v>0</v>
      </c>
      <c r="E69" s="84"/>
      <c r="F69" s="102" t="s">
        <v>215</v>
      </c>
      <c r="G69" s="117">
        <f>G68/F71</f>
        <v>0</v>
      </c>
      <c r="H69" s="91"/>
    </row>
    <row r="70" spans="1:8" ht="20.149999999999999" customHeight="1" thickBot="1" x14ac:dyDescent="0.3">
      <c r="A70" s="81"/>
      <c r="B70" s="43" t="s">
        <v>223</v>
      </c>
      <c r="C70" s="41" t="str">
        <f>CONCATENATE("Módulo 6 - Lucro - média elaborada pela CGU ",F77*100,"%")</f>
        <v>Módulo 6 - Lucro - média elaborada pela CGU 0%</v>
      </c>
      <c r="D70" s="111">
        <f>G67*F77</f>
        <v>0</v>
      </c>
      <c r="E70" s="85"/>
    </row>
    <row r="71" spans="1:8" ht="20.149999999999999" customHeight="1" thickBot="1" x14ac:dyDescent="0.3">
      <c r="A71" s="81"/>
      <c r="B71" s="594" t="s">
        <v>225</v>
      </c>
      <c r="C71" s="594"/>
      <c r="D71" s="113">
        <f t="shared" ref="D71" si="11">SUM(D69:D70)</f>
        <v>0</v>
      </c>
      <c r="E71" s="87"/>
      <c r="F71" s="76">
        <f t="shared" ref="F71" si="12">1-((SUM(F73:F75))/1)</f>
        <v>0.91349999999999998</v>
      </c>
      <c r="G71" s="35" t="s">
        <v>216</v>
      </c>
    </row>
    <row r="72" spans="1:8" ht="20.149999999999999" customHeight="1" thickBot="1" x14ac:dyDescent="0.3">
      <c r="A72" s="81"/>
      <c r="B72" s="42" t="s">
        <v>223</v>
      </c>
      <c r="C7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72" s="110">
        <f>G69*F73</f>
        <v>0</v>
      </c>
      <c r="E72" s="84"/>
      <c r="F72" s="33">
        <f t="shared" ref="F72" si="13">SUM(F74:F75)</f>
        <v>3.6499999999999998E-2</v>
      </c>
      <c r="G72" s="34" t="s">
        <v>217</v>
      </c>
      <c r="H72" s="91"/>
    </row>
    <row r="73" spans="1:8" ht="20.149999999999999" customHeight="1" thickBot="1" x14ac:dyDescent="0.3">
      <c r="A73" s="81"/>
      <c r="B73" s="43" t="s">
        <v>223</v>
      </c>
      <c r="C73" s="41" t="str">
        <f>CONCATENATE("Módulo 6 - Tributos - PIS - alíquota do Lucro Real ",PERC_PIS,"%"," - (Apresentar média)")</f>
        <v>Módulo 6 - Tributos - PIS - alíquota do Lucro Real 0,65% - (Apresentar média)</v>
      </c>
      <c r="D73" s="111">
        <f>G69*F74</f>
        <v>0</v>
      </c>
      <c r="E73" s="84"/>
      <c r="F73" s="31">
        <f>PERC_ISS%</f>
        <v>0.05</v>
      </c>
      <c r="G73" s="32" t="s">
        <v>218</v>
      </c>
      <c r="H73" s="91"/>
    </row>
    <row r="74" spans="1:8" ht="20.149999999999999" customHeight="1" thickBot="1" x14ac:dyDescent="0.3">
      <c r="A74" s="81"/>
      <c r="B74" s="42" t="s">
        <v>223</v>
      </c>
      <c r="C74" s="39" t="str">
        <f>CONCATENATE("Módulo 6 - Tributos - COFINS - alíquota do Lucro Real - ",PERC_COFINS,"%"," - (Apresentar média)")</f>
        <v>Módulo 6 - Tributos - COFINS - alíquota do Lucro Real - 3% - (Apresentar média)</v>
      </c>
      <c r="D74" s="110">
        <f>G69*F75</f>
        <v>0</v>
      </c>
      <c r="E74" s="84"/>
      <c r="F74" s="33">
        <f>PERC_PIS%</f>
        <v>6.5000000000000006E-3</v>
      </c>
      <c r="G74" s="34" t="s">
        <v>220</v>
      </c>
      <c r="H74" s="91"/>
    </row>
    <row r="75" spans="1:8" ht="20.149999999999999" customHeight="1" thickBot="1" x14ac:dyDescent="0.3">
      <c r="A75" s="81"/>
      <c r="B75" s="594" t="s">
        <v>227</v>
      </c>
      <c r="C75" s="594" t="s">
        <v>227</v>
      </c>
      <c r="D75" s="109">
        <f t="shared" ref="D75" si="14">SUM(D72:D74)</f>
        <v>0</v>
      </c>
      <c r="E75" s="88"/>
      <c r="F75" s="31">
        <f>PERC_COFINS%</f>
        <v>0.03</v>
      </c>
      <c r="G75" s="32" t="s">
        <v>222</v>
      </c>
      <c r="H75" s="91"/>
    </row>
    <row r="76" spans="1:8" ht="20.149999999999999" customHeight="1" thickBot="1" x14ac:dyDescent="0.3">
      <c r="A76" s="81"/>
      <c r="B76" s="591" t="s">
        <v>228</v>
      </c>
      <c r="C76" s="591"/>
      <c r="D76" s="112">
        <f>IF(D66=0,0,ROUND(D68+D71+D75,2))</f>
        <v>0</v>
      </c>
      <c r="E76" s="89"/>
      <c r="F76" s="33">
        <f>PERC_CUSTOS_INDIRETOS%</f>
        <v>0</v>
      </c>
      <c r="G76" s="34" t="s">
        <v>224</v>
      </c>
    </row>
    <row r="77" spans="1:8" ht="20.149999999999999" customHeight="1" thickBot="1" x14ac:dyDescent="0.3">
      <c r="A77" s="81"/>
      <c r="B77" s="601" t="str">
        <f>CONCATENATE("Custo da HE para serviços suplementares de seg a sex - ",B64)</f>
        <v>Custo da HE para serviços suplementares de seg a sex - Garagista - 220 horas - diurno</v>
      </c>
      <c r="C77" s="601"/>
      <c r="D77" s="114">
        <f>ROUND(D76/D65*(1+Adic_HE),2)</f>
        <v>0</v>
      </c>
      <c r="E77" s="90"/>
      <c r="F77" s="31">
        <f>PERC_Lucro%</f>
        <v>0</v>
      </c>
      <c r="G77" s="32" t="s">
        <v>132</v>
      </c>
    </row>
    <row r="78" spans="1:8" ht="20.149999999999999" customHeight="1" thickBot="1" x14ac:dyDescent="0.3">
      <c r="B78" s="95"/>
      <c r="C78" s="95"/>
      <c r="D78" s="95"/>
      <c r="E78" s="79"/>
    </row>
    <row r="79" spans="1:8" ht="20.149999999999999" customHeight="1" thickBot="1" x14ac:dyDescent="0.3">
      <c r="A79" s="81"/>
      <c r="B79" s="585" t="s">
        <v>230</v>
      </c>
      <c r="C79" s="585"/>
      <c r="D79" s="101">
        <f>ENCARGOS!$H$57</f>
        <v>0.70899999999999996</v>
      </c>
      <c r="E79" s="150"/>
      <c r="F79" s="36" t="s">
        <v>226</v>
      </c>
      <c r="G79" s="188">
        <f>(((D68+D69+D70)/(1-(F73+F72)))*F73)</f>
        <v>0</v>
      </c>
    </row>
    <row r="80" spans="1:8" ht="20.149999999999999" customHeight="1" thickBot="1" x14ac:dyDescent="0.3">
      <c r="B80" s="585" t="str">
        <f>'SAL E BENEF'!$C$42</f>
        <v>Hora Extra Normal (em %)</v>
      </c>
      <c r="C80" s="585"/>
      <c r="D80" s="101">
        <f>PERC_HORA_EXTRA%</f>
        <v>0.5</v>
      </c>
      <c r="E80" s="147"/>
      <c r="F80" s="37" t="s">
        <v>220</v>
      </c>
      <c r="G80" s="108">
        <f>(((D68+D69+D70)/(1-(F73+F72)))*F74)</f>
        <v>0</v>
      </c>
    </row>
    <row r="81" spans="1:8" ht="20.149999999999999" customHeight="1" thickBot="1" x14ac:dyDescent="0.3">
      <c r="A81" s="81"/>
      <c r="B81" s="186"/>
      <c r="C81" s="186"/>
      <c r="D81" s="186"/>
      <c r="E81" s="151"/>
      <c r="F81" s="36" t="s">
        <v>222</v>
      </c>
      <c r="G81" s="188">
        <f>(((D68+D69+D70)/(1-(F73+F72)))*F75)</f>
        <v>0</v>
      </c>
      <c r="H81" s="91"/>
    </row>
    <row r="82" spans="1:8" ht="20.149999999999999" customHeight="1" thickBot="1" x14ac:dyDescent="0.3">
      <c r="A82" s="81"/>
      <c r="B82" s="185"/>
      <c r="C82" s="185"/>
      <c r="D82" s="185"/>
      <c r="E82" s="185"/>
      <c r="F82" s="96"/>
      <c r="G82" s="109">
        <f t="shared" ref="G82" si="15">SUM(G79:G81)</f>
        <v>0</v>
      </c>
      <c r="H82" s="91"/>
    </row>
    <row r="83" spans="1:8" ht="20.149999999999999" customHeight="1" thickBot="1" x14ac:dyDescent="0.3">
      <c r="A83" s="81"/>
      <c r="B83" s="602"/>
      <c r="C83" s="602"/>
      <c r="D83" s="602"/>
      <c r="E83" s="602"/>
      <c r="F83" s="602"/>
      <c r="G83" s="603"/>
      <c r="H83" s="91"/>
    </row>
    <row r="84" spans="1:8" ht="20.149999999999999" customHeight="1" thickBot="1" x14ac:dyDescent="0.3">
      <c r="A84" s="81"/>
      <c r="B84" s="597" t="str">
        <f>C211</f>
        <v>Garçom - 220 horas - diurno</v>
      </c>
      <c r="C84" s="595"/>
      <c r="D84" s="595"/>
      <c r="E84" s="595"/>
      <c r="F84" s="595"/>
      <c r="G84" s="595"/>
      <c r="H84" s="91"/>
    </row>
    <row r="85" spans="1:8" ht="20.149999999999999" customHeight="1" thickBot="1" x14ac:dyDescent="0.3">
      <c r="A85" s="81"/>
      <c r="B85" s="592" t="s">
        <v>206</v>
      </c>
      <c r="C85" s="592"/>
      <c r="D85" s="146">
        <f>E211</f>
        <v>220</v>
      </c>
      <c r="E85" s="97"/>
      <c r="F85" s="596" t="s">
        <v>211</v>
      </c>
      <c r="G85" s="596"/>
      <c r="H85" s="91"/>
    </row>
    <row r="86" spans="1:8" ht="20.149999999999999" customHeight="1" thickBot="1" x14ac:dyDescent="0.3">
      <c r="A86" s="81"/>
      <c r="B86" s="38" t="s">
        <v>129</v>
      </c>
      <c r="C86" s="39" t="str">
        <f t="shared" ref="C86" si="16">CONCATENATE("Módulo 1 - Composição da Remuneração - ",B84)</f>
        <v>Módulo 1 - Composição da Remuneração - Garçom - 220 horas - diurno</v>
      </c>
      <c r="D86" s="110">
        <f>VLOOKUP(B84,'SAL E BENEF'!$C$69:$Q$86,14,0)</f>
        <v>0</v>
      </c>
      <c r="E86" s="84"/>
      <c r="F86" s="28" t="s">
        <v>212</v>
      </c>
      <c r="G86" s="188">
        <f>D88</f>
        <v>0</v>
      </c>
      <c r="H86" s="91"/>
    </row>
    <row r="87" spans="1:8" ht="20.149999999999999" customHeight="1" thickBot="1" x14ac:dyDescent="0.3">
      <c r="A87" s="81"/>
      <c r="B87" s="40" t="s">
        <v>131</v>
      </c>
      <c r="C87" s="41" t="s">
        <v>208</v>
      </c>
      <c r="D87" s="111">
        <f>D86*PERC_ENCARGO_GERAL</f>
        <v>0</v>
      </c>
      <c r="E87" s="84"/>
      <c r="F87" s="29" t="s">
        <v>213</v>
      </c>
      <c r="G87" s="115">
        <f>G86+D89</f>
        <v>0</v>
      </c>
      <c r="H87" s="91"/>
    </row>
    <row r="88" spans="1:8" ht="20.149999999999999" customHeight="1" thickBot="1" x14ac:dyDescent="0.3">
      <c r="A88" s="81"/>
      <c r="B88" s="593" t="s">
        <v>221</v>
      </c>
      <c r="C88" s="593"/>
      <c r="D88" s="112">
        <f>SUM(D86:D87)</f>
        <v>0</v>
      </c>
      <c r="E88" s="86"/>
      <c r="F88" s="30" t="s">
        <v>214</v>
      </c>
      <c r="G88" s="116">
        <f>D88+D89+D90</f>
        <v>0</v>
      </c>
      <c r="H88" s="91"/>
    </row>
    <row r="89" spans="1:8" ht="20.149999999999999" customHeight="1" thickBot="1" x14ac:dyDescent="0.3">
      <c r="A89" s="81"/>
      <c r="B89" s="42" t="s">
        <v>223</v>
      </c>
      <c r="C89" s="39" t="str">
        <f>CONCATENATE("Módulo 6 - Custos Indiretos - CALCULADO ",F96*100,"%")</f>
        <v>Módulo 6 - Custos Indiretos - CALCULADO 0%</v>
      </c>
      <c r="D89" s="110">
        <f>D88*F96</f>
        <v>0</v>
      </c>
      <c r="E89" s="84"/>
      <c r="F89" s="102" t="s">
        <v>215</v>
      </c>
      <c r="G89" s="117">
        <f>G88/F91</f>
        <v>0</v>
      </c>
      <c r="H89" s="91"/>
    </row>
    <row r="90" spans="1:8" ht="20.149999999999999" customHeight="1" thickBot="1" x14ac:dyDescent="0.3">
      <c r="A90" s="81"/>
      <c r="B90" s="43" t="s">
        <v>223</v>
      </c>
      <c r="C90" s="41" t="str">
        <f>CONCATENATE("Módulo 6 - Lucro - média elaborada pela CGU ",F97*100,"%")</f>
        <v>Módulo 6 - Lucro - média elaborada pela CGU 0%</v>
      </c>
      <c r="D90" s="111">
        <f>G87*F97</f>
        <v>0</v>
      </c>
      <c r="E90" s="85"/>
    </row>
    <row r="91" spans="1:8" ht="20.149999999999999" customHeight="1" thickBot="1" x14ac:dyDescent="0.3">
      <c r="A91" s="81"/>
      <c r="B91" s="594" t="s">
        <v>225</v>
      </c>
      <c r="C91" s="594"/>
      <c r="D91" s="113">
        <f t="shared" ref="D91" si="17">SUM(D89:D90)</f>
        <v>0</v>
      </c>
      <c r="E91" s="87"/>
      <c r="F91" s="76">
        <f t="shared" ref="F91" si="18">1-((SUM(F93:F95))/1)</f>
        <v>0.91349999999999998</v>
      </c>
      <c r="G91" s="35" t="s">
        <v>216</v>
      </c>
    </row>
    <row r="92" spans="1:8" ht="20.149999999999999" customHeight="1" thickBot="1" x14ac:dyDescent="0.3">
      <c r="A92" s="81"/>
      <c r="B92" s="42" t="s">
        <v>223</v>
      </c>
      <c r="C9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92" s="110">
        <f>G89*F93</f>
        <v>0</v>
      </c>
      <c r="E92" s="84"/>
      <c r="F92" s="33">
        <f t="shared" ref="F92" si="19">SUM(F94:F95)</f>
        <v>3.6499999999999998E-2</v>
      </c>
      <c r="G92" s="34" t="s">
        <v>217</v>
      </c>
      <c r="H92" s="91"/>
    </row>
    <row r="93" spans="1:8" ht="20.149999999999999" customHeight="1" thickBot="1" x14ac:dyDescent="0.3">
      <c r="A93" s="81"/>
      <c r="B93" s="43" t="s">
        <v>223</v>
      </c>
      <c r="C93" s="41" t="str">
        <f>CONCATENATE("Módulo 6 - Tributos - PIS - alíquota do Lucro Real ",PERC_PIS,"%"," - (Apresentar média)")</f>
        <v>Módulo 6 - Tributos - PIS - alíquota do Lucro Real 0,65% - (Apresentar média)</v>
      </c>
      <c r="D93" s="111">
        <f>G89*F94</f>
        <v>0</v>
      </c>
      <c r="E93" s="84"/>
      <c r="F93" s="31">
        <f>PERC_ISS%</f>
        <v>0.05</v>
      </c>
      <c r="G93" s="32" t="s">
        <v>218</v>
      </c>
      <c r="H93" s="91"/>
    </row>
    <row r="94" spans="1:8" ht="20.149999999999999" customHeight="1" thickBot="1" x14ac:dyDescent="0.3">
      <c r="A94" s="81"/>
      <c r="B94" s="42" t="s">
        <v>223</v>
      </c>
      <c r="C94" s="39" t="str">
        <f>CONCATENATE("Módulo 6 - Tributos - COFINS - alíquota do Lucro Real - ",PERC_COFINS,"%"," - (Apresentar média)")</f>
        <v>Módulo 6 - Tributos - COFINS - alíquota do Lucro Real - 3% - (Apresentar média)</v>
      </c>
      <c r="D94" s="110">
        <f>G89*F95</f>
        <v>0</v>
      </c>
      <c r="E94" s="84"/>
      <c r="F94" s="33">
        <f>PERC_PIS%</f>
        <v>6.5000000000000006E-3</v>
      </c>
      <c r="G94" s="34" t="s">
        <v>220</v>
      </c>
      <c r="H94" s="91"/>
    </row>
    <row r="95" spans="1:8" ht="20.149999999999999" customHeight="1" thickBot="1" x14ac:dyDescent="0.3">
      <c r="A95" s="81"/>
      <c r="B95" s="594" t="s">
        <v>227</v>
      </c>
      <c r="C95" s="594" t="s">
        <v>227</v>
      </c>
      <c r="D95" s="109">
        <f t="shared" ref="D95" si="20">SUM(D92:D94)</f>
        <v>0</v>
      </c>
      <c r="E95" s="88"/>
      <c r="F95" s="31">
        <f>PERC_COFINS%</f>
        <v>0.03</v>
      </c>
      <c r="G95" s="32" t="s">
        <v>222</v>
      </c>
      <c r="H95" s="91"/>
    </row>
    <row r="96" spans="1:8" ht="20.149999999999999" customHeight="1" thickBot="1" x14ac:dyDescent="0.3">
      <c r="A96" s="81"/>
      <c r="B96" s="591" t="s">
        <v>228</v>
      </c>
      <c r="C96" s="591"/>
      <c r="D96" s="112">
        <f>IF(D86=0,0,ROUND(D88+D91+D95,2))</f>
        <v>0</v>
      </c>
      <c r="E96" s="89"/>
      <c r="F96" s="33">
        <f>PERC_CUSTOS_INDIRETOS%</f>
        <v>0</v>
      </c>
      <c r="G96" s="34" t="s">
        <v>224</v>
      </c>
    </row>
    <row r="97" spans="1:8" ht="20.149999999999999" customHeight="1" thickBot="1" x14ac:dyDescent="0.3">
      <c r="A97" s="81"/>
      <c r="B97" s="601" t="str">
        <f>CONCATENATE("Custo da HE para serviços suplementares de seg a sex - ",B84)</f>
        <v>Custo da HE para serviços suplementares de seg a sex - Garçom - 220 horas - diurno</v>
      </c>
      <c r="C97" s="601"/>
      <c r="D97" s="114">
        <f>ROUND(D96/D85*(1+Adic_HE),2)</f>
        <v>0</v>
      </c>
      <c r="E97" s="90"/>
      <c r="F97" s="31">
        <f>PERC_Lucro%</f>
        <v>0</v>
      </c>
      <c r="G97" s="32" t="s">
        <v>132</v>
      </c>
    </row>
    <row r="98" spans="1:8" ht="20.149999999999999" customHeight="1" thickBot="1" x14ac:dyDescent="0.3">
      <c r="B98" s="95"/>
      <c r="C98" s="95"/>
      <c r="D98" s="95"/>
      <c r="E98" s="79"/>
    </row>
    <row r="99" spans="1:8" ht="20.149999999999999" customHeight="1" thickBot="1" x14ac:dyDescent="0.3">
      <c r="A99" s="81"/>
      <c r="B99" s="585" t="s">
        <v>230</v>
      </c>
      <c r="C99" s="585"/>
      <c r="D99" s="101">
        <f>ENCARGOS!$H$57</f>
        <v>0.70899999999999996</v>
      </c>
      <c r="E99" s="150"/>
      <c r="F99" s="36" t="s">
        <v>226</v>
      </c>
      <c r="G99" s="188">
        <f>(((D88+D89+D90)/(1-(F93+F92)))*F93)</f>
        <v>0</v>
      </c>
    </row>
    <row r="100" spans="1:8" ht="20.149999999999999" customHeight="1" thickBot="1" x14ac:dyDescent="0.3">
      <c r="A100" s="81"/>
      <c r="B100" s="585" t="str">
        <f>'SAL E BENEF'!$C$42</f>
        <v>Hora Extra Normal (em %)</v>
      </c>
      <c r="C100" s="585"/>
      <c r="D100" s="101">
        <f>PERC_HORA_EXTRA%</f>
        <v>0.5</v>
      </c>
      <c r="E100" s="147"/>
      <c r="F100" s="37" t="s">
        <v>220</v>
      </c>
      <c r="G100" s="108">
        <f>(((D88+D89+D90)/(1-(F93+F92)))*F94)</f>
        <v>0</v>
      </c>
    </row>
    <row r="101" spans="1:8" ht="20.149999999999999" customHeight="1" thickBot="1" x14ac:dyDescent="0.3">
      <c r="A101" s="81"/>
      <c r="B101" s="186"/>
      <c r="C101" s="186"/>
      <c r="D101" s="186"/>
      <c r="E101" s="151"/>
      <c r="F101" s="36" t="s">
        <v>222</v>
      </c>
      <c r="G101" s="188">
        <f>(((D88+D89+D90)/(1-(F93+F92)))*F95)</f>
        <v>0</v>
      </c>
    </row>
    <row r="102" spans="1:8" ht="20.149999999999999" customHeight="1" thickBot="1" x14ac:dyDescent="0.3">
      <c r="A102" s="81"/>
      <c r="B102" s="185"/>
      <c r="C102" s="185"/>
      <c r="D102" s="185"/>
      <c r="E102" s="185"/>
      <c r="F102" s="96"/>
      <c r="G102" s="109">
        <f t="shared" ref="G102" si="21">SUM(G99:G101)</f>
        <v>0</v>
      </c>
    </row>
    <row r="103" spans="1:8" ht="20.149999999999999" customHeight="1" thickBot="1" x14ac:dyDescent="0.3">
      <c r="B103" s="602"/>
      <c r="C103" s="602"/>
      <c r="D103" s="602"/>
      <c r="E103" s="602"/>
      <c r="F103" s="602"/>
      <c r="G103" s="603"/>
    </row>
    <row r="104" spans="1:8" ht="20.149999999999999" customHeight="1" thickBot="1" x14ac:dyDescent="0.3">
      <c r="A104" s="81"/>
      <c r="B104" s="597" t="str">
        <f>C212</f>
        <v>Operador de Reprografia - 220 horas - diurno</v>
      </c>
      <c r="C104" s="595"/>
      <c r="D104" s="595"/>
      <c r="E104" s="595"/>
      <c r="F104" s="595"/>
      <c r="G104" s="595"/>
      <c r="H104" s="91"/>
    </row>
    <row r="105" spans="1:8" ht="20.149999999999999" customHeight="1" thickBot="1" x14ac:dyDescent="0.3">
      <c r="A105" s="81"/>
      <c r="B105" s="592" t="s">
        <v>206</v>
      </c>
      <c r="C105" s="592"/>
      <c r="D105" s="146">
        <f>E212</f>
        <v>220</v>
      </c>
      <c r="E105" s="97"/>
      <c r="F105" s="596" t="s">
        <v>211</v>
      </c>
      <c r="G105" s="596"/>
      <c r="H105" s="91"/>
    </row>
    <row r="106" spans="1:8" ht="20.149999999999999" customHeight="1" thickBot="1" x14ac:dyDescent="0.3">
      <c r="A106" s="81"/>
      <c r="B106" s="38" t="s">
        <v>129</v>
      </c>
      <c r="C106" s="39" t="str">
        <f t="shared" ref="C106" si="22">CONCATENATE("Módulo 1 - Composição da Remuneração - ",B104)</f>
        <v>Módulo 1 - Composição da Remuneração - Operador de Reprografia - 220 horas - diurno</v>
      </c>
      <c r="D106" s="110">
        <f>VLOOKUP(B104,'SAL E BENEF'!$C$69:$Q$86,14,0)</f>
        <v>0</v>
      </c>
      <c r="E106" s="84"/>
      <c r="F106" s="28" t="s">
        <v>212</v>
      </c>
      <c r="G106" s="188">
        <f>D108</f>
        <v>0</v>
      </c>
      <c r="H106" s="91"/>
    </row>
    <row r="107" spans="1:8" ht="20.149999999999999" customHeight="1" thickBot="1" x14ac:dyDescent="0.3">
      <c r="A107" s="81"/>
      <c r="B107" s="40" t="s">
        <v>131</v>
      </c>
      <c r="C107" s="41" t="s">
        <v>208</v>
      </c>
      <c r="D107" s="111">
        <f>D106*PERC_ENCARGO_GERAL</f>
        <v>0</v>
      </c>
      <c r="E107" s="84"/>
      <c r="F107" s="29" t="s">
        <v>213</v>
      </c>
      <c r="G107" s="115">
        <f>G106+D109</f>
        <v>0</v>
      </c>
      <c r="H107" s="91"/>
    </row>
    <row r="108" spans="1:8" ht="20.149999999999999" customHeight="1" thickBot="1" x14ac:dyDescent="0.3">
      <c r="A108" s="81"/>
      <c r="B108" s="593" t="s">
        <v>221</v>
      </c>
      <c r="C108" s="593"/>
      <c r="D108" s="112">
        <f>SUM(D106:D107)</f>
        <v>0</v>
      </c>
      <c r="E108" s="86"/>
      <c r="F108" s="30" t="s">
        <v>214</v>
      </c>
      <c r="G108" s="116">
        <f>D108+D109+D110</f>
        <v>0</v>
      </c>
      <c r="H108" s="91"/>
    </row>
    <row r="109" spans="1:8" ht="20.149999999999999" customHeight="1" thickBot="1" x14ac:dyDescent="0.3">
      <c r="A109" s="81"/>
      <c r="B109" s="42" t="s">
        <v>223</v>
      </c>
      <c r="C109" s="39" t="str">
        <f>CONCATENATE("Módulo 6 - Custos Indiretos - CALCULADO ",F116*100,"%")</f>
        <v>Módulo 6 - Custos Indiretos - CALCULADO 0%</v>
      </c>
      <c r="D109" s="110">
        <f>D108*F116</f>
        <v>0</v>
      </c>
      <c r="E109" s="84"/>
      <c r="F109" s="102" t="s">
        <v>215</v>
      </c>
      <c r="G109" s="117">
        <f>G108/F111</f>
        <v>0</v>
      </c>
      <c r="H109" s="91"/>
    </row>
    <row r="110" spans="1:8" ht="20.149999999999999" customHeight="1" thickBot="1" x14ac:dyDescent="0.3">
      <c r="A110" s="81"/>
      <c r="B110" s="43" t="s">
        <v>223</v>
      </c>
      <c r="C110" s="41" t="str">
        <f>CONCATENATE("Módulo 6 - Lucro - média elaborada pela CGU ",F117*100,"%")</f>
        <v>Módulo 6 - Lucro - média elaborada pela CGU 0%</v>
      </c>
      <c r="D110" s="111">
        <f>G107*F117</f>
        <v>0</v>
      </c>
      <c r="E110" s="85"/>
    </row>
    <row r="111" spans="1:8" ht="20.149999999999999" customHeight="1" thickBot="1" x14ac:dyDescent="0.3">
      <c r="A111" s="81"/>
      <c r="B111" s="594" t="s">
        <v>225</v>
      </c>
      <c r="C111" s="594"/>
      <c r="D111" s="113">
        <f t="shared" ref="D111" si="23">SUM(D109:D110)</f>
        <v>0</v>
      </c>
      <c r="E111" s="87"/>
      <c r="F111" s="76">
        <f t="shared" ref="F111" si="24">1-((SUM(F113:F115))/1)</f>
        <v>0.91349999999999998</v>
      </c>
      <c r="G111" s="35" t="s">
        <v>216</v>
      </c>
    </row>
    <row r="112" spans="1:8" ht="20.149999999999999" customHeight="1" thickBot="1" x14ac:dyDescent="0.3">
      <c r="A112" s="81"/>
      <c r="B112" s="42" t="s">
        <v>223</v>
      </c>
      <c r="C11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12" s="110">
        <f>G109*F113</f>
        <v>0</v>
      </c>
      <c r="E112" s="84"/>
      <c r="F112" s="33">
        <f t="shared" ref="F112" si="25">SUM(F114:F115)</f>
        <v>3.6499999999999998E-2</v>
      </c>
      <c r="G112" s="34" t="s">
        <v>217</v>
      </c>
      <c r="H112" s="91"/>
    </row>
    <row r="113" spans="1:8" ht="20.149999999999999" customHeight="1" thickBot="1" x14ac:dyDescent="0.3">
      <c r="A113" s="81"/>
      <c r="B113" s="43" t="s">
        <v>223</v>
      </c>
      <c r="C113" s="41" t="str">
        <f>CONCATENATE("Módulo 6 - Tributos - PIS - alíquota do Lucro Real ",PERC_PIS,"%"," - (Apresentar média)")</f>
        <v>Módulo 6 - Tributos - PIS - alíquota do Lucro Real 0,65% - (Apresentar média)</v>
      </c>
      <c r="D113" s="111">
        <f>G109*F114</f>
        <v>0</v>
      </c>
      <c r="E113" s="84"/>
      <c r="F113" s="31">
        <f>PERC_ISS%</f>
        <v>0.05</v>
      </c>
      <c r="G113" s="32" t="s">
        <v>218</v>
      </c>
      <c r="H113" s="91"/>
    </row>
    <row r="114" spans="1:8" ht="20.149999999999999" customHeight="1" thickBot="1" x14ac:dyDescent="0.3">
      <c r="A114" s="81"/>
      <c r="B114" s="42" t="s">
        <v>223</v>
      </c>
      <c r="C114" s="39" t="str">
        <f>CONCATENATE("Módulo 6 - Tributos - COFINS - alíquota do Lucro Real - ",PERC_COFINS,"%"," - (Apresentar média)")</f>
        <v>Módulo 6 - Tributos - COFINS - alíquota do Lucro Real - 3% - (Apresentar média)</v>
      </c>
      <c r="D114" s="110">
        <f>G109*F115</f>
        <v>0</v>
      </c>
      <c r="E114" s="84"/>
      <c r="F114" s="33">
        <f>PERC_PIS%</f>
        <v>6.5000000000000006E-3</v>
      </c>
      <c r="G114" s="34" t="s">
        <v>220</v>
      </c>
      <c r="H114" s="91"/>
    </row>
    <row r="115" spans="1:8" ht="20.149999999999999" customHeight="1" thickBot="1" x14ac:dyDescent="0.3">
      <c r="A115" s="81"/>
      <c r="B115" s="594" t="s">
        <v>227</v>
      </c>
      <c r="C115" s="594" t="s">
        <v>227</v>
      </c>
      <c r="D115" s="109">
        <f t="shared" ref="D115" si="26">SUM(D112:D114)</f>
        <v>0</v>
      </c>
      <c r="E115" s="88"/>
      <c r="F115" s="31">
        <f>PERC_COFINS%</f>
        <v>0.03</v>
      </c>
      <c r="G115" s="32" t="s">
        <v>222</v>
      </c>
      <c r="H115" s="91"/>
    </row>
    <row r="116" spans="1:8" ht="20.149999999999999" customHeight="1" thickBot="1" x14ac:dyDescent="0.3">
      <c r="A116" s="81"/>
      <c r="B116" s="591" t="s">
        <v>228</v>
      </c>
      <c r="C116" s="591"/>
      <c r="D116" s="112">
        <f>IF(D106=0,0,ROUND(D108+D111+D115,2))</f>
        <v>0</v>
      </c>
      <c r="E116" s="89"/>
      <c r="F116" s="33">
        <f>PERC_CUSTOS_INDIRETOS%</f>
        <v>0</v>
      </c>
      <c r="G116" s="34" t="s">
        <v>224</v>
      </c>
    </row>
    <row r="117" spans="1:8" ht="20.149999999999999" customHeight="1" thickBot="1" x14ac:dyDescent="0.3">
      <c r="A117" s="81"/>
      <c r="B117" s="601" t="str">
        <f>CONCATENATE("Custo da HE para serviços suplementares de seg a sex - ",B104)</f>
        <v>Custo da HE para serviços suplementares de seg a sex - Operador de Reprografia - 220 horas - diurno</v>
      </c>
      <c r="C117" s="601"/>
      <c r="D117" s="114">
        <f>ROUND(D116/D105*(1+Adic_HE),2)</f>
        <v>0</v>
      </c>
      <c r="E117" s="90"/>
      <c r="F117" s="31">
        <f>PERC_Lucro%</f>
        <v>0</v>
      </c>
      <c r="G117" s="32" t="s">
        <v>132</v>
      </c>
    </row>
    <row r="118" spans="1:8" ht="20.149999999999999" customHeight="1" thickBot="1" x14ac:dyDescent="0.3">
      <c r="B118" s="95"/>
      <c r="C118" s="95"/>
      <c r="D118" s="95"/>
      <c r="E118" s="79"/>
      <c r="F118" s="93"/>
      <c r="G118" s="93"/>
    </row>
    <row r="119" spans="1:8" ht="20.149999999999999" customHeight="1" thickBot="1" x14ac:dyDescent="0.3">
      <c r="A119" s="81"/>
      <c r="B119" s="585" t="s">
        <v>230</v>
      </c>
      <c r="C119" s="585"/>
      <c r="D119" s="101">
        <f>ENCARGOS!$H$57</f>
        <v>0.70899999999999996</v>
      </c>
      <c r="E119" s="83"/>
      <c r="F119" s="36" t="s">
        <v>226</v>
      </c>
      <c r="G119" s="188">
        <f>(((D108+D109+D110)/(1-(F113+F112)))*F113)</f>
        <v>0</v>
      </c>
    </row>
    <row r="120" spans="1:8" ht="20.149999999999999" customHeight="1" thickBot="1" x14ac:dyDescent="0.3">
      <c r="A120" s="81"/>
      <c r="B120" s="585" t="str">
        <f>'SAL E BENEF'!$C$42</f>
        <v>Hora Extra Normal (em %)</v>
      </c>
      <c r="C120" s="585"/>
      <c r="D120" s="101">
        <f>PERC_HORA_EXTRA%</f>
        <v>0.5</v>
      </c>
      <c r="E120" s="145"/>
      <c r="F120" s="37" t="s">
        <v>220</v>
      </c>
      <c r="G120" s="108">
        <f>(((D108+D109+D110)/(1-(F113+F112)))*F114)</f>
        <v>0</v>
      </c>
    </row>
    <row r="121" spans="1:8" ht="20.149999999999999" customHeight="1" thickBot="1" x14ac:dyDescent="0.3">
      <c r="A121" s="81"/>
      <c r="E121" s="145"/>
      <c r="F121" s="36" t="s">
        <v>222</v>
      </c>
      <c r="G121" s="188">
        <f>(((D108+D109+D110)/(1-(F113+F112)))*F115)</f>
        <v>0</v>
      </c>
    </row>
    <row r="122" spans="1:8" ht="20.149999999999999" customHeight="1" thickBot="1" x14ac:dyDescent="0.3">
      <c r="A122" s="81"/>
      <c r="E122" s="145"/>
      <c r="F122" s="96"/>
      <c r="G122" s="109">
        <f t="shared" ref="G122" si="27">SUM(G119:G121)</f>
        <v>0</v>
      </c>
    </row>
    <row r="123" spans="1:8" ht="20.149999999999999" customHeight="1" thickBot="1" x14ac:dyDescent="0.3">
      <c r="B123" s="586"/>
      <c r="C123" s="587"/>
      <c r="D123" s="587"/>
      <c r="E123" s="587"/>
      <c r="F123" s="587"/>
      <c r="G123" s="588"/>
    </row>
    <row r="124" spans="1:8" ht="20.149999999999999" customHeight="1" thickBot="1" x14ac:dyDescent="0.3">
      <c r="A124" s="81"/>
      <c r="B124" s="597" t="str">
        <f>C213</f>
        <v>Porteiro - 220 horas - diurno</v>
      </c>
      <c r="C124" s="595"/>
      <c r="D124" s="595"/>
      <c r="E124" s="595"/>
      <c r="F124" s="595"/>
      <c r="G124" s="595"/>
      <c r="H124" s="91"/>
    </row>
    <row r="125" spans="1:8" ht="20.149999999999999" customHeight="1" thickBot="1" x14ac:dyDescent="0.3">
      <c r="A125" s="81"/>
      <c r="B125" s="592" t="s">
        <v>206</v>
      </c>
      <c r="C125" s="592"/>
      <c r="D125" s="146">
        <f>E213</f>
        <v>220</v>
      </c>
      <c r="E125" s="97"/>
      <c r="F125" s="596" t="s">
        <v>211</v>
      </c>
      <c r="G125" s="596"/>
      <c r="H125" s="91"/>
    </row>
    <row r="126" spans="1:8" ht="20.149999999999999" customHeight="1" thickBot="1" x14ac:dyDescent="0.3">
      <c r="A126" s="81"/>
      <c r="B126" s="38" t="s">
        <v>129</v>
      </c>
      <c r="C126" s="39" t="str">
        <f t="shared" ref="C126" si="28">CONCATENATE("Módulo 1 - Composição da Remuneração - ",B124)</f>
        <v>Módulo 1 - Composição da Remuneração - Porteiro - 220 horas - diurno</v>
      </c>
      <c r="D126" s="110">
        <f>VLOOKUP(B124,'SAL E BENEF'!$C$69:$Q$86,14,0)</f>
        <v>0</v>
      </c>
      <c r="E126" s="84"/>
      <c r="F126" s="28" t="s">
        <v>212</v>
      </c>
      <c r="G126" s="188">
        <f>D128</f>
        <v>0</v>
      </c>
      <c r="H126" s="91"/>
    </row>
    <row r="127" spans="1:8" ht="20.149999999999999" customHeight="1" thickBot="1" x14ac:dyDescent="0.3">
      <c r="A127" s="81"/>
      <c r="B127" s="40" t="s">
        <v>131</v>
      </c>
      <c r="C127" s="41" t="s">
        <v>208</v>
      </c>
      <c r="D127" s="111">
        <f>D126*PERC_ENCARGO_GERAL</f>
        <v>0</v>
      </c>
      <c r="E127" s="84"/>
      <c r="F127" s="29" t="s">
        <v>213</v>
      </c>
      <c r="G127" s="115">
        <f>G126+D129</f>
        <v>0</v>
      </c>
      <c r="H127" s="91"/>
    </row>
    <row r="128" spans="1:8" ht="20.149999999999999" customHeight="1" thickBot="1" x14ac:dyDescent="0.3">
      <c r="A128" s="81"/>
      <c r="B128" s="593" t="s">
        <v>221</v>
      </c>
      <c r="C128" s="593"/>
      <c r="D128" s="112">
        <f>SUM(D126:D127)</f>
        <v>0</v>
      </c>
      <c r="E128" s="86"/>
      <c r="F128" s="30" t="s">
        <v>214</v>
      </c>
      <c r="G128" s="116">
        <f>D128+D129+D130</f>
        <v>0</v>
      </c>
      <c r="H128" s="91"/>
    </row>
    <row r="129" spans="1:8" ht="20.149999999999999" customHeight="1" thickBot="1" x14ac:dyDescent="0.3">
      <c r="A129" s="81"/>
      <c r="B129" s="42" t="s">
        <v>223</v>
      </c>
      <c r="C129" s="39" t="str">
        <f>CONCATENATE("Módulo 6 - Custos Indiretos - CALCULADO ",F136*100,"%")</f>
        <v>Módulo 6 - Custos Indiretos - CALCULADO 0%</v>
      </c>
      <c r="D129" s="110">
        <f>D128*F136</f>
        <v>0</v>
      </c>
      <c r="E129" s="84"/>
      <c r="F129" s="102" t="s">
        <v>215</v>
      </c>
      <c r="G129" s="117">
        <f>G128/F131</f>
        <v>0</v>
      </c>
      <c r="H129" s="91"/>
    </row>
    <row r="130" spans="1:8" ht="20.149999999999999" customHeight="1" thickBot="1" x14ac:dyDescent="0.3">
      <c r="A130" s="81"/>
      <c r="B130" s="43" t="s">
        <v>223</v>
      </c>
      <c r="C130" s="41" t="str">
        <f>CONCATENATE("Módulo 6 - Lucro - média elaborada pela CGU ",F137*100,"%")</f>
        <v>Módulo 6 - Lucro - média elaborada pela CGU 0%</v>
      </c>
      <c r="D130" s="111">
        <f>G127*F137</f>
        <v>0</v>
      </c>
      <c r="E130" s="85"/>
    </row>
    <row r="131" spans="1:8" ht="20.149999999999999" customHeight="1" thickBot="1" x14ac:dyDescent="0.3">
      <c r="A131" s="81"/>
      <c r="B131" s="594" t="s">
        <v>225</v>
      </c>
      <c r="C131" s="594"/>
      <c r="D131" s="113">
        <f t="shared" ref="D131" si="29">SUM(D129:D130)</f>
        <v>0</v>
      </c>
      <c r="E131" s="87"/>
      <c r="F131" s="76">
        <f t="shared" ref="F131" si="30">1-((SUM(F133:F135))/1)</f>
        <v>0.91349999999999998</v>
      </c>
      <c r="G131" s="35" t="s">
        <v>216</v>
      </c>
    </row>
    <row r="132" spans="1:8" ht="20.149999999999999" customHeight="1" thickBot="1" x14ac:dyDescent="0.3">
      <c r="A132" s="81"/>
      <c r="B132" s="42" t="s">
        <v>223</v>
      </c>
      <c r="C13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32" s="110">
        <f>G129*F133</f>
        <v>0</v>
      </c>
      <c r="E132" s="84"/>
      <c r="F132" s="33">
        <f t="shared" ref="F132" si="31">SUM(F134:F135)</f>
        <v>3.6499999999999998E-2</v>
      </c>
      <c r="G132" s="34" t="s">
        <v>217</v>
      </c>
      <c r="H132" s="91"/>
    </row>
    <row r="133" spans="1:8" ht="20.149999999999999" customHeight="1" thickBot="1" x14ac:dyDescent="0.3">
      <c r="A133" s="81"/>
      <c r="B133" s="43" t="s">
        <v>223</v>
      </c>
      <c r="C133" s="41" t="str">
        <f>CONCATENATE("Módulo 6 - Tributos - PIS - alíquota do Lucro Real ",PERC_PIS,"%"," - (Apresentar média)")</f>
        <v>Módulo 6 - Tributos - PIS - alíquota do Lucro Real 0,65% - (Apresentar média)</v>
      </c>
      <c r="D133" s="111">
        <f>G129*F134</f>
        <v>0</v>
      </c>
      <c r="E133" s="84"/>
      <c r="F133" s="31">
        <f>PERC_ISS%</f>
        <v>0.05</v>
      </c>
      <c r="G133" s="32" t="s">
        <v>218</v>
      </c>
      <c r="H133" s="91"/>
    </row>
    <row r="134" spans="1:8" ht="20.149999999999999" customHeight="1" thickBot="1" x14ac:dyDescent="0.3">
      <c r="A134" s="81"/>
      <c r="B134" s="42" t="s">
        <v>223</v>
      </c>
      <c r="C134" s="39" t="str">
        <f>CONCATENATE("Módulo 6 - Tributos - COFINS - alíquota do Lucro Real - ",PERC_COFINS,"%"," - (Apresentar média)")</f>
        <v>Módulo 6 - Tributos - COFINS - alíquota do Lucro Real - 3% - (Apresentar média)</v>
      </c>
      <c r="D134" s="110">
        <f>G129*F135</f>
        <v>0</v>
      </c>
      <c r="E134" s="84"/>
      <c r="F134" s="33">
        <f>PERC_PIS%</f>
        <v>6.5000000000000006E-3</v>
      </c>
      <c r="G134" s="34" t="s">
        <v>220</v>
      </c>
      <c r="H134" s="91"/>
    </row>
    <row r="135" spans="1:8" ht="20.149999999999999" customHeight="1" thickBot="1" x14ac:dyDescent="0.3">
      <c r="A135" s="81"/>
      <c r="B135" s="594" t="s">
        <v>227</v>
      </c>
      <c r="C135" s="594" t="s">
        <v>227</v>
      </c>
      <c r="D135" s="109">
        <f t="shared" ref="D135" si="32">SUM(D132:D134)</f>
        <v>0</v>
      </c>
      <c r="E135" s="88"/>
      <c r="F135" s="31">
        <f>PERC_COFINS%</f>
        <v>0.03</v>
      </c>
      <c r="G135" s="32" t="s">
        <v>222</v>
      </c>
      <c r="H135" s="91"/>
    </row>
    <row r="136" spans="1:8" ht="20.149999999999999" customHeight="1" thickBot="1" x14ac:dyDescent="0.3">
      <c r="A136" s="81"/>
      <c r="B136" s="591" t="s">
        <v>228</v>
      </c>
      <c r="C136" s="591"/>
      <c r="D136" s="112">
        <f>IF(D126=0,0,ROUND(D128+D131+D135,2))</f>
        <v>0</v>
      </c>
      <c r="E136" s="89"/>
      <c r="F136" s="33">
        <f>PERC_CUSTOS_INDIRETOS%</f>
        <v>0</v>
      </c>
      <c r="G136" s="34" t="s">
        <v>224</v>
      </c>
    </row>
    <row r="137" spans="1:8" ht="20.149999999999999" customHeight="1" thickBot="1" x14ac:dyDescent="0.3">
      <c r="A137" s="81"/>
      <c r="B137" s="601" t="str">
        <f>CONCATENATE("Custo da HE para serviços suplementares de seg a sex - ",B124)</f>
        <v>Custo da HE para serviços suplementares de seg a sex - Porteiro - 220 horas - diurno</v>
      </c>
      <c r="C137" s="601"/>
      <c r="D137" s="114">
        <f>ROUND(D136/D125*(1+Adic_HE),2)</f>
        <v>0</v>
      </c>
      <c r="E137" s="90"/>
      <c r="F137" s="31">
        <f>PERC_Lucro%</f>
        <v>0</v>
      </c>
      <c r="G137" s="32" t="s">
        <v>132</v>
      </c>
    </row>
    <row r="138" spans="1:8" ht="20.149999999999999" customHeight="1" thickBot="1" x14ac:dyDescent="0.3">
      <c r="B138" s="95"/>
      <c r="C138" s="95"/>
      <c r="D138" s="95"/>
      <c r="E138" s="79"/>
      <c r="F138" s="93"/>
      <c r="G138" s="93"/>
    </row>
    <row r="139" spans="1:8" ht="20.149999999999999" customHeight="1" thickBot="1" x14ac:dyDescent="0.3">
      <c r="A139" s="81"/>
      <c r="B139" s="585" t="s">
        <v>230</v>
      </c>
      <c r="C139" s="585"/>
      <c r="D139" s="101">
        <f>ENCARGOS!$H$57</f>
        <v>0.70899999999999996</v>
      </c>
      <c r="E139" s="83"/>
      <c r="F139" s="36" t="s">
        <v>226</v>
      </c>
      <c r="G139" s="188">
        <f>(((D128+D129+D130)/(1-(F133+F132)))*F133)</f>
        <v>0</v>
      </c>
    </row>
    <row r="140" spans="1:8" ht="20.149999999999999" customHeight="1" thickBot="1" x14ac:dyDescent="0.3">
      <c r="A140" s="81"/>
      <c r="B140" s="585" t="str">
        <f>'SAL E BENEF'!$C$42</f>
        <v>Hora Extra Normal (em %)</v>
      </c>
      <c r="C140" s="585"/>
      <c r="D140" s="101">
        <f>PERC_HORA_EXTRA%</f>
        <v>0.5</v>
      </c>
      <c r="E140" s="145"/>
      <c r="F140" s="37" t="s">
        <v>220</v>
      </c>
      <c r="G140" s="108">
        <f>(((D128+D129+D130)/(1-(F133+F132)))*F134)</f>
        <v>0</v>
      </c>
    </row>
    <row r="141" spans="1:8" ht="20.149999999999999" customHeight="1" thickBot="1" x14ac:dyDescent="0.3">
      <c r="A141" s="81"/>
      <c r="E141" s="145"/>
      <c r="F141" s="36" t="s">
        <v>222</v>
      </c>
      <c r="G141" s="188">
        <f>(((D128+D129+D130)/(1-(F133+F132)))*F135)</f>
        <v>0</v>
      </c>
    </row>
    <row r="142" spans="1:8" ht="20.149999999999999" customHeight="1" thickBot="1" x14ac:dyDescent="0.3">
      <c r="A142" s="81"/>
      <c r="E142" s="145"/>
      <c r="F142" s="96"/>
      <c r="G142" s="109">
        <f t="shared" ref="G142" si="33">SUM(G139:G141)</f>
        <v>0</v>
      </c>
    </row>
    <row r="143" spans="1:8" ht="20.149999999999999" customHeight="1" thickBot="1" x14ac:dyDescent="0.3">
      <c r="B143" s="586"/>
      <c r="C143" s="587"/>
      <c r="D143" s="587"/>
      <c r="E143" s="587"/>
      <c r="F143" s="587"/>
      <c r="G143" s="588"/>
    </row>
    <row r="144" spans="1:8" ht="20.149999999999999" customHeight="1" thickBot="1" x14ac:dyDescent="0.3">
      <c r="A144" s="81"/>
      <c r="B144" s="597" t="str">
        <f>C214</f>
        <v>Recepcionista Área Meio - 220 horas - diurno</v>
      </c>
      <c r="C144" s="595"/>
      <c r="D144" s="595"/>
      <c r="E144" s="595"/>
      <c r="F144" s="595"/>
      <c r="G144" s="595"/>
      <c r="H144" s="91"/>
    </row>
    <row r="145" spans="1:8" ht="20.149999999999999" customHeight="1" thickBot="1" x14ac:dyDescent="0.3">
      <c r="A145" s="81"/>
      <c r="B145" s="592" t="s">
        <v>206</v>
      </c>
      <c r="C145" s="592"/>
      <c r="D145" s="146">
        <f>E214</f>
        <v>220</v>
      </c>
      <c r="E145" s="97"/>
      <c r="F145" s="596" t="s">
        <v>211</v>
      </c>
      <c r="G145" s="596"/>
      <c r="H145" s="91"/>
    </row>
    <row r="146" spans="1:8" ht="20.149999999999999" customHeight="1" thickBot="1" x14ac:dyDescent="0.3">
      <c r="A146" s="81"/>
      <c r="B146" s="38" t="s">
        <v>129</v>
      </c>
      <c r="C146" s="39" t="str">
        <f t="shared" ref="C146" si="34">CONCATENATE("Módulo 1 - Composição da Remuneração - ",B144)</f>
        <v>Módulo 1 - Composição da Remuneração - Recepcionista Área Meio - 220 horas - diurno</v>
      </c>
      <c r="D146" s="110">
        <f>VLOOKUP(B144,'SAL E BENEF'!$C$69:$Q$86,14,0)</f>
        <v>0</v>
      </c>
      <c r="E146" s="84"/>
      <c r="F146" s="28" t="s">
        <v>212</v>
      </c>
      <c r="G146" s="188">
        <f>D148</f>
        <v>0</v>
      </c>
      <c r="H146" s="91"/>
    </row>
    <row r="147" spans="1:8" ht="20.149999999999999" customHeight="1" thickBot="1" x14ac:dyDescent="0.3">
      <c r="A147" s="81"/>
      <c r="B147" s="40" t="s">
        <v>131</v>
      </c>
      <c r="C147" s="41" t="s">
        <v>208</v>
      </c>
      <c r="D147" s="111">
        <f>D146*PERC_ENCARGO_GERAL</f>
        <v>0</v>
      </c>
      <c r="E147" s="84"/>
      <c r="F147" s="29" t="s">
        <v>213</v>
      </c>
      <c r="G147" s="115">
        <f>G146+D149</f>
        <v>0</v>
      </c>
      <c r="H147" s="91"/>
    </row>
    <row r="148" spans="1:8" ht="20.149999999999999" customHeight="1" thickBot="1" x14ac:dyDescent="0.3">
      <c r="A148" s="81"/>
      <c r="B148" s="593" t="s">
        <v>221</v>
      </c>
      <c r="C148" s="593"/>
      <c r="D148" s="112">
        <f>SUM(D146:D147)</f>
        <v>0</v>
      </c>
      <c r="E148" s="86"/>
      <c r="F148" s="30" t="s">
        <v>214</v>
      </c>
      <c r="G148" s="116">
        <f>D148+D149+D150</f>
        <v>0</v>
      </c>
      <c r="H148" s="91"/>
    </row>
    <row r="149" spans="1:8" ht="20.149999999999999" customHeight="1" thickBot="1" x14ac:dyDescent="0.3">
      <c r="A149" s="81"/>
      <c r="B149" s="42" t="s">
        <v>223</v>
      </c>
      <c r="C149" s="39" t="str">
        <f>CONCATENATE("Módulo 6 - Custos Indiretos - CALCULADO ",F156*100,"%")</f>
        <v>Módulo 6 - Custos Indiretos - CALCULADO 0%</v>
      </c>
      <c r="D149" s="110">
        <f>D148*F156</f>
        <v>0</v>
      </c>
      <c r="E149" s="84"/>
      <c r="F149" s="102" t="s">
        <v>215</v>
      </c>
      <c r="G149" s="117">
        <f>G148/F151</f>
        <v>0</v>
      </c>
      <c r="H149" s="91"/>
    </row>
    <row r="150" spans="1:8" ht="20.149999999999999" customHeight="1" thickBot="1" x14ac:dyDescent="0.3">
      <c r="A150" s="81"/>
      <c r="B150" s="43" t="s">
        <v>223</v>
      </c>
      <c r="C150" s="41" t="str">
        <f>CONCATENATE("Módulo 6 - Lucro - média elaborada pela CGU ",F157*100,"%")</f>
        <v>Módulo 6 - Lucro - média elaborada pela CGU 0%</v>
      </c>
      <c r="D150" s="111">
        <f>G147*F157</f>
        <v>0</v>
      </c>
      <c r="E150" s="85"/>
    </row>
    <row r="151" spans="1:8" ht="20.149999999999999" customHeight="1" thickBot="1" x14ac:dyDescent="0.3">
      <c r="A151" s="81"/>
      <c r="B151" s="594" t="s">
        <v>225</v>
      </c>
      <c r="C151" s="594"/>
      <c r="D151" s="113">
        <f t="shared" ref="D151" si="35">SUM(D149:D150)</f>
        <v>0</v>
      </c>
      <c r="E151" s="87"/>
      <c r="F151" s="76">
        <f t="shared" ref="F151" si="36">1-((SUM(F153:F155))/1)</f>
        <v>0.91349999999999998</v>
      </c>
      <c r="G151" s="35" t="s">
        <v>216</v>
      </c>
    </row>
    <row r="152" spans="1:8" ht="20.149999999999999" customHeight="1" thickBot="1" x14ac:dyDescent="0.3">
      <c r="A152" s="81"/>
      <c r="B152" s="42" t="s">
        <v>223</v>
      </c>
      <c r="C15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52" s="110">
        <f>G149*F153</f>
        <v>0</v>
      </c>
      <c r="E152" s="84"/>
      <c r="F152" s="33">
        <f t="shared" ref="F152" si="37">SUM(F154:F155)</f>
        <v>3.6499999999999998E-2</v>
      </c>
      <c r="G152" s="34" t="s">
        <v>217</v>
      </c>
      <c r="H152" s="91"/>
    </row>
    <row r="153" spans="1:8" ht="20.149999999999999" customHeight="1" thickBot="1" x14ac:dyDescent="0.3">
      <c r="A153" s="81"/>
      <c r="B153" s="43" t="s">
        <v>223</v>
      </c>
      <c r="C153" s="41" t="str">
        <f>CONCATENATE("Módulo 6 - Tributos - PIS - alíquota do Lucro Real ",PERC_PIS,"%"," - (Apresentar média)")</f>
        <v>Módulo 6 - Tributos - PIS - alíquota do Lucro Real 0,65% - (Apresentar média)</v>
      </c>
      <c r="D153" s="111">
        <f>G149*F154</f>
        <v>0</v>
      </c>
      <c r="E153" s="84"/>
      <c r="F153" s="31">
        <f>PERC_ISS%</f>
        <v>0.05</v>
      </c>
      <c r="G153" s="32" t="s">
        <v>218</v>
      </c>
      <c r="H153" s="91"/>
    </row>
    <row r="154" spans="1:8" ht="20.149999999999999" customHeight="1" thickBot="1" x14ac:dyDescent="0.3">
      <c r="A154" s="81"/>
      <c r="B154" s="42" t="s">
        <v>223</v>
      </c>
      <c r="C154" s="39" t="str">
        <f>CONCATENATE("Módulo 6 - Tributos - COFINS - alíquota do Lucro Real - ",PERC_COFINS,"%"," - (Apresentar média)")</f>
        <v>Módulo 6 - Tributos - COFINS - alíquota do Lucro Real - 3% - (Apresentar média)</v>
      </c>
      <c r="D154" s="110">
        <f>G149*F155</f>
        <v>0</v>
      </c>
      <c r="E154" s="84"/>
      <c r="F154" s="33">
        <f>PERC_PIS%</f>
        <v>6.5000000000000006E-3</v>
      </c>
      <c r="G154" s="34" t="s">
        <v>220</v>
      </c>
      <c r="H154" s="91"/>
    </row>
    <row r="155" spans="1:8" ht="20.149999999999999" customHeight="1" thickBot="1" x14ac:dyDescent="0.3">
      <c r="A155" s="81"/>
      <c r="B155" s="594" t="s">
        <v>227</v>
      </c>
      <c r="C155" s="594" t="s">
        <v>227</v>
      </c>
      <c r="D155" s="109">
        <f t="shared" ref="D155" si="38">SUM(D152:D154)</f>
        <v>0</v>
      </c>
      <c r="E155" s="88"/>
      <c r="F155" s="31">
        <f>PERC_COFINS%</f>
        <v>0.03</v>
      </c>
      <c r="G155" s="32" t="s">
        <v>222</v>
      </c>
      <c r="H155" s="91"/>
    </row>
    <row r="156" spans="1:8" ht="20.149999999999999" customHeight="1" thickBot="1" x14ac:dyDescent="0.3">
      <c r="A156" s="81"/>
      <c r="B156" s="591" t="s">
        <v>228</v>
      </c>
      <c r="C156" s="591"/>
      <c r="D156" s="112">
        <f>IF(D146=0,0,ROUND(D148+D151+D155,2))</f>
        <v>0</v>
      </c>
      <c r="E156" s="89"/>
      <c r="F156" s="33">
        <f>PERC_CUSTOS_INDIRETOS%</f>
        <v>0</v>
      </c>
      <c r="G156" s="34" t="s">
        <v>224</v>
      </c>
    </row>
    <row r="157" spans="1:8" ht="20.149999999999999" customHeight="1" thickBot="1" x14ac:dyDescent="0.3">
      <c r="A157" s="81"/>
      <c r="B157" s="601" t="str">
        <f>CONCATENATE("Custo da HE para serviços suplementares de seg a sex - ",B144)</f>
        <v>Custo da HE para serviços suplementares de seg a sex - Recepcionista Área Meio - 220 horas - diurno</v>
      </c>
      <c r="C157" s="601"/>
      <c r="D157" s="114">
        <f>ROUND(D156/D145*(1+Adic_HE),2)</f>
        <v>0</v>
      </c>
      <c r="E157" s="90"/>
      <c r="F157" s="31">
        <f>PERC_Lucro%</f>
        <v>0</v>
      </c>
      <c r="G157" s="32" t="s">
        <v>132</v>
      </c>
    </row>
    <row r="158" spans="1:8" ht="20.149999999999999" customHeight="1" thickBot="1" x14ac:dyDescent="0.3">
      <c r="B158" s="95"/>
      <c r="C158" s="95"/>
      <c r="D158" s="95"/>
      <c r="E158" s="79"/>
      <c r="F158" s="93"/>
      <c r="G158" s="93"/>
    </row>
    <row r="159" spans="1:8" ht="20.149999999999999" customHeight="1" thickBot="1" x14ac:dyDescent="0.3">
      <c r="A159" s="81"/>
      <c r="B159" s="585" t="s">
        <v>230</v>
      </c>
      <c r="C159" s="585"/>
      <c r="D159" s="101">
        <f>ENCARGOS!$H$57</f>
        <v>0.70899999999999996</v>
      </c>
      <c r="E159" s="83"/>
      <c r="F159" s="36" t="s">
        <v>226</v>
      </c>
      <c r="G159" s="188">
        <f>(((D148+D149+D150)/(1-(F153+F152)))*F153)</f>
        <v>0</v>
      </c>
    </row>
    <row r="160" spans="1:8" ht="20.149999999999999" customHeight="1" thickBot="1" x14ac:dyDescent="0.3">
      <c r="A160" s="81"/>
      <c r="B160" s="585" t="str">
        <f>'SAL E BENEF'!$C$42</f>
        <v>Hora Extra Normal (em %)</v>
      </c>
      <c r="C160" s="585"/>
      <c r="D160" s="101">
        <f>PERC_HORA_EXTRA%</f>
        <v>0.5</v>
      </c>
      <c r="E160" s="145"/>
      <c r="F160" s="37" t="s">
        <v>220</v>
      </c>
      <c r="G160" s="108">
        <f>(((D148+D149+D150)/(1-(F153+F152)))*F154)</f>
        <v>0</v>
      </c>
    </row>
    <row r="161" spans="1:8" ht="20.149999999999999" customHeight="1" thickBot="1" x14ac:dyDescent="0.3">
      <c r="A161" s="81"/>
      <c r="E161" s="145"/>
      <c r="F161" s="36" t="s">
        <v>222</v>
      </c>
      <c r="G161" s="188">
        <f>(((D148+D149+D150)/(1-(F153+F152)))*F155)</f>
        <v>0</v>
      </c>
    </row>
    <row r="162" spans="1:8" ht="20.149999999999999" customHeight="1" thickBot="1" x14ac:dyDescent="0.3">
      <c r="A162" s="81"/>
      <c r="E162" s="145"/>
      <c r="F162" s="96"/>
      <c r="G162" s="109">
        <f t="shared" ref="G162" si="39">SUM(G159:G161)</f>
        <v>0</v>
      </c>
    </row>
    <row r="163" spans="1:8" ht="20.149999999999999" customHeight="1" thickBot="1" x14ac:dyDescent="0.3">
      <c r="B163" s="586"/>
      <c r="C163" s="587"/>
      <c r="D163" s="587"/>
      <c r="E163" s="587"/>
      <c r="F163" s="587"/>
      <c r="G163" s="588"/>
    </row>
    <row r="164" spans="1:8" ht="20.149999999999999" customHeight="1" thickBot="1" x14ac:dyDescent="0.3">
      <c r="A164" s="81"/>
      <c r="B164" s="597" t="str">
        <f>C215</f>
        <v>Zelador - 220 horas - diurno</v>
      </c>
      <c r="C164" s="595"/>
      <c r="D164" s="595"/>
      <c r="E164" s="595"/>
      <c r="F164" s="595"/>
      <c r="G164" s="595"/>
      <c r="H164" s="91"/>
    </row>
    <row r="165" spans="1:8" ht="20.149999999999999" customHeight="1" thickBot="1" x14ac:dyDescent="0.3">
      <c r="A165" s="81"/>
      <c r="B165" s="592" t="s">
        <v>206</v>
      </c>
      <c r="C165" s="592"/>
      <c r="D165" s="146">
        <f>E215</f>
        <v>220</v>
      </c>
      <c r="E165" s="97"/>
      <c r="F165" s="596" t="s">
        <v>211</v>
      </c>
      <c r="G165" s="596"/>
      <c r="H165" s="91"/>
    </row>
    <row r="166" spans="1:8" ht="20.149999999999999" customHeight="1" thickBot="1" x14ac:dyDescent="0.3">
      <c r="A166" s="81"/>
      <c r="B166" s="38" t="s">
        <v>129</v>
      </c>
      <c r="C166" s="39" t="str">
        <f t="shared" ref="C166" si="40">CONCATENATE("Módulo 1 - Composição da Remuneração - ",B164)</f>
        <v>Módulo 1 - Composição da Remuneração - Zelador - 220 horas - diurno</v>
      </c>
      <c r="D166" s="110">
        <f>VLOOKUP(B164,'SAL E BENEF'!$C$69:$Q$86,14,0)</f>
        <v>0</v>
      </c>
      <c r="E166" s="84"/>
      <c r="F166" s="28" t="s">
        <v>212</v>
      </c>
      <c r="G166" s="188">
        <f>D168</f>
        <v>0</v>
      </c>
      <c r="H166" s="91"/>
    </row>
    <row r="167" spans="1:8" ht="20.149999999999999" customHeight="1" thickBot="1" x14ac:dyDescent="0.3">
      <c r="A167" s="81"/>
      <c r="B167" s="40" t="s">
        <v>131</v>
      </c>
      <c r="C167" s="41" t="s">
        <v>208</v>
      </c>
      <c r="D167" s="111">
        <f>D166*PERC_ENCARGO_GERAL</f>
        <v>0</v>
      </c>
      <c r="E167" s="84"/>
      <c r="F167" s="29" t="s">
        <v>213</v>
      </c>
      <c r="G167" s="115">
        <f>G166+D169</f>
        <v>0</v>
      </c>
      <c r="H167" s="91"/>
    </row>
    <row r="168" spans="1:8" ht="20.149999999999999" customHeight="1" thickBot="1" x14ac:dyDescent="0.3">
      <c r="A168" s="81"/>
      <c r="B168" s="593" t="s">
        <v>221</v>
      </c>
      <c r="C168" s="593"/>
      <c r="D168" s="112">
        <f>SUM(D166:D167)</f>
        <v>0</v>
      </c>
      <c r="E168" s="86"/>
      <c r="F168" s="30" t="s">
        <v>214</v>
      </c>
      <c r="G168" s="116">
        <f>D168+D169+D170</f>
        <v>0</v>
      </c>
      <c r="H168" s="91"/>
    </row>
    <row r="169" spans="1:8" ht="20.149999999999999" customHeight="1" thickBot="1" x14ac:dyDescent="0.3">
      <c r="A169" s="81"/>
      <c r="B169" s="42" t="s">
        <v>223</v>
      </c>
      <c r="C169" s="39" t="str">
        <f>CONCATENATE("Módulo 6 - Custos Indiretos - CALCULADO ",F176*100,"%")</f>
        <v>Módulo 6 - Custos Indiretos - CALCULADO 0%</v>
      </c>
      <c r="D169" s="110">
        <f>D168*F176</f>
        <v>0</v>
      </c>
      <c r="E169" s="84"/>
      <c r="F169" s="102" t="s">
        <v>215</v>
      </c>
      <c r="G169" s="117">
        <f>G168/F171</f>
        <v>0</v>
      </c>
      <c r="H169" s="91"/>
    </row>
    <row r="170" spans="1:8" ht="20.149999999999999" customHeight="1" thickBot="1" x14ac:dyDescent="0.3">
      <c r="A170" s="81"/>
      <c r="B170" s="43" t="s">
        <v>223</v>
      </c>
      <c r="C170" s="41" t="str">
        <f>CONCATENATE("Módulo 6 - Lucro - média elaborada pela CGU ",F177*100,"%")</f>
        <v>Módulo 6 - Lucro - média elaborada pela CGU 0%</v>
      </c>
      <c r="D170" s="111">
        <f>G167*F177</f>
        <v>0</v>
      </c>
      <c r="E170" s="85"/>
    </row>
    <row r="171" spans="1:8" ht="20.149999999999999" customHeight="1" thickBot="1" x14ac:dyDescent="0.3">
      <c r="A171" s="81"/>
      <c r="B171" s="594" t="s">
        <v>225</v>
      </c>
      <c r="C171" s="594"/>
      <c r="D171" s="113">
        <f t="shared" ref="D171" si="41">SUM(D169:D170)</f>
        <v>0</v>
      </c>
      <c r="E171" s="87"/>
      <c r="F171" s="76">
        <f t="shared" ref="F171" si="42">1-((SUM(F173:F175))/1)</f>
        <v>0.91349999999999998</v>
      </c>
      <c r="G171" s="35" t="s">
        <v>216</v>
      </c>
    </row>
    <row r="172" spans="1:8" ht="20.149999999999999" customHeight="1" thickBot="1" x14ac:dyDescent="0.3">
      <c r="A172" s="81"/>
      <c r="B172" s="42" t="s">
        <v>223</v>
      </c>
      <c r="C17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72" s="110">
        <f>G169*F173</f>
        <v>0</v>
      </c>
      <c r="E172" s="84"/>
      <c r="F172" s="33">
        <f t="shared" ref="F172" si="43">SUM(F174:F175)</f>
        <v>3.6499999999999998E-2</v>
      </c>
      <c r="G172" s="34" t="s">
        <v>217</v>
      </c>
      <c r="H172" s="91"/>
    </row>
    <row r="173" spans="1:8" ht="20.149999999999999" customHeight="1" thickBot="1" x14ac:dyDescent="0.3">
      <c r="A173" s="81"/>
      <c r="B173" s="43" t="s">
        <v>223</v>
      </c>
      <c r="C173" s="41" t="str">
        <f>CONCATENATE("Módulo 6 - Tributos - PIS - alíquota do Lucro Real ",PERC_PIS,"%"," - (Apresentar média)")</f>
        <v>Módulo 6 - Tributos - PIS - alíquota do Lucro Real 0,65% - (Apresentar média)</v>
      </c>
      <c r="D173" s="111">
        <f>G169*F174</f>
        <v>0</v>
      </c>
      <c r="E173" s="84"/>
      <c r="F173" s="31">
        <f>PERC_ISS%</f>
        <v>0.05</v>
      </c>
      <c r="G173" s="32" t="s">
        <v>218</v>
      </c>
      <c r="H173" s="91"/>
    </row>
    <row r="174" spans="1:8" ht="20.149999999999999" customHeight="1" thickBot="1" x14ac:dyDescent="0.3">
      <c r="A174" s="81"/>
      <c r="B174" s="42" t="s">
        <v>223</v>
      </c>
      <c r="C174" s="39" t="str">
        <f>CONCATENATE("Módulo 6 - Tributos - COFINS - alíquota do Lucro Real - ",PERC_COFINS,"%"," - (Apresentar média)")</f>
        <v>Módulo 6 - Tributos - COFINS - alíquota do Lucro Real - 3% - (Apresentar média)</v>
      </c>
      <c r="D174" s="110">
        <f>G169*F175</f>
        <v>0</v>
      </c>
      <c r="E174" s="84"/>
      <c r="F174" s="33">
        <f>PERC_PIS%</f>
        <v>6.5000000000000006E-3</v>
      </c>
      <c r="G174" s="34" t="s">
        <v>220</v>
      </c>
      <c r="H174" s="91"/>
    </row>
    <row r="175" spans="1:8" ht="20.149999999999999" customHeight="1" thickBot="1" x14ac:dyDescent="0.3">
      <c r="A175" s="81"/>
      <c r="B175" s="594" t="s">
        <v>227</v>
      </c>
      <c r="C175" s="594" t="s">
        <v>227</v>
      </c>
      <c r="D175" s="109">
        <f t="shared" ref="D175" si="44">SUM(D172:D174)</f>
        <v>0</v>
      </c>
      <c r="E175" s="88"/>
      <c r="F175" s="31">
        <f>PERC_COFINS%</f>
        <v>0.03</v>
      </c>
      <c r="G175" s="32" t="s">
        <v>222</v>
      </c>
      <c r="H175" s="91"/>
    </row>
    <row r="176" spans="1:8" ht="20.149999999999999" customHeight="1" thickBot="1" x14ac:dyDescent="0.3">
      <c r="A176" s="81"/>
      <c r="B176" s="591" t="s">
        <v>228</v>
      </c>
      <c r="C176" s="591"/>
      <c r="D176" s="112">
        <f>IF(D166=0,0,ROUND(D168+D171+D175,2))</f>
        <v>0</v>
      </c>
      <c r="E176" s="89"/>
      <c r="F176" s="33">
        <f>PERC_CUSTOS_INDIRETOS%</f>
        <v>0</v>
      </c>
      <c r="G176" s="34" t="s">
        <v>224</v>
      </c>
    </row>
    <row r="177" spans="1:8" ht="20.149999999999999" customHeight="1" thickBot="1" x14ac:dyDescent="0.3">
      <c r="A177" s="81"/>
      <c r="B177" s="601" t="str">
        <f>CONCATENATE("Custo da HE para serviços suplementares de seg a sex - ",B164)</f>
        <v>Custo da HE para serviços suplementares de seg a sex - Zelador - 220 horas - diurno</v>
      </c>
      <c r="C177" s="601"/>
      <c r="D177" s="114">
        <f>ROUND(D176/D165*(1+Adic_HE),2)</f>
        <v>0</v>
      </c>
      <c r="E177" s="90"/>
      <c r="F177" s="31">
        <f>PERC_Lucro%</f>
        <v>0</v>
      </c>
      <c r="G177" s="32" t="s">
        <v>132</v>
      </c>
    </row>
    <row r="178" spans="1:8" ht="20.149999999999999" customHeight="1" thickBot="1" x14ac:dyDescent="0.3">
      <c r="B178" s="95"/>
      <c r="C178" s="95"/>
      <c r="D178" s="95"/>
      <c r="E178" s="79"/>
      <c r="F178" s="93"/>
      <c r="G178" s="93"/>
    </row>
    <row r="179" spans="1:8" ht="20.149999999999999" customHeight="1" thickBot="1" x14ac:dyDescent="0.3">
      <c r="A179" s="81"/>
      <c r="B179" s="585" t="s">
        <v>230</v>
      </c>
      <c r="C179" s="585"/>
      <c r="D179" s="101">
        <f>ENCARGOS!$H$57</f>
        <v>0.70899999999999996</v>
      </c>
      <c r="E179" s="83"/>
      <c r="F179" s="36" t="s">
        <v>226</v>
      </c>
      <c r="G179" s="188">
        <f>(((D168+D169+D170)/(1-(F173+F172)))*F173)</f>
        <v>0</v>
      </c>
    </row>
    <row r="180" spans="1:8" ht="20.149999999999999" customHeight="1" thickBot="1" x14ac:dyDescent="0.3">
      <c r="A180" s="81"/>
      <c r="B180" s="585" t="str">
        <f>'SAL E BENEF'!$C$42</f>
        <v>Hora Extra Normal (em %)</v>
      </c>
      <c r="C180" s="585"/>
      <c r="D180" s="101">
        <f>PERC_HORA_EXTRA%</f>
        <v>0.5</v>
      </c>
      <c r="E180" s="145"/>
      <c r="F180" s="37" t="s">
        <v>220</v>
      </c>
      <c r="G180" s="108">
        <f>(((D168+D169+D170)/(1-(F173+F172)))*F174)</f>
        <v>0</v>
      </c>
    </row>
    <row r="181" spans="1:8" ht="20.149999999999999" customHeight="1" thickBot="1" x14ac:dyDescent="0.3">
      <c r="A181" s="81"/>
      <c r="E181" s="145"/>
      <c r="F181" s="36" t="s">
        <v>222</v>
      </c>
      <c r="G181" s="188">
        <f>(((D168+D169+D170)/(1-(F173+F172)))*F175)</f>
        <v>0</v>
      </c>
    </row>
    <row r="182" spans="1:8" ht="20.149999999999999" customHeight="1" thickBot="1" x14ac:dyDescent="0.3">
      <c r="A182" s="81"/>
      <c r="E182" s="145"/>
      <c r="F182" s="96"/>
      <c r="G182" s="109">
        <f t="shared" ref="G182" si="45">SUM(G179:G181)</f>
        <v>0</v>
      </c>
    </row>
    <row r="183" spans="1:8" ht="20.149999999999999" customHeight="1" thickBot="1" x14ac:dyDescent="0.3">
      <c r="B183" s="586"/>
      <c r="C183" s="587"/>
      <c r="D183" s="587"/>
      <c r="E183" s="587"/>
      <c r="F183" s="587"/>
      <c r="G183" s="588"/>
    </row>
    <row r="184" spans="1:8" ht="20.149999999999999" customHeight="1" thickBot="1" x14ac:dyDescent="0.3">
      <c r="A184" s="81"/>
      <c r="B184" s="597" t="str">
        <f>C216</f>
        <v>Telefonistas - 180 horas - diurno</v>
      </c>
      <c r="C184" s="595"/>
      <c r="D184" s="595"/>
      <c r="E184" s="595"/>
      <c r="F184" s="595"/>
      <c r="G184" s="595"/>
      <c r="H184" s="91"/>
    </row>
    <row r="185" spans="1:8" ht="20.149999999999999" customHeight="1" thickBot="1" x14ac:dyDescent="0.3">
      <c r="A185" s="81"/>
      <c r="B185" s="592" t="s">
        <v>206</v>
      </c>
      <c r="C185" s="592"/>
      <c r="D185" s="146">
        <f>E216</f>
        <v>180</v>
      </c>
      <c r="E185" s="97"/>
      <c r="F185" s="596" t="s">
        <v>211</v>
      </c>
      <c r="G185" s="596"/>
      <c r="H185" s="91"/>
    </row>
    <row r="186" spans="1:8" ht="20.149999999999999" customHeight="1" thickBot="1" x14ac:dyDescent="0.3">
      <c r="A186" s="81"/>
      <c r="B186" s="38" t="s">
        <v>129</v>
      </c>
      <c r="C186" s="39" t="str">
        <f t="shared" ref="C186" si="46">CONCATENATE("Módulo 1 - Composição da Remuneração - ",B184)</f>
        <v>Módulo 1 - Composição da Remuneração - Telefonistas - 180 horas - diurno</v>
      </c>
      <c r="D186" s="110">
        <f>VLOOKUP(B184,'SAL E BENEF'!$C$69:$Q$86,14,0)</f>
        <v>0</v>
      </c>
      <c r="E186" s="84"/>
      <c r="F186" s="28" t="s">
        <v>212</v>
      </c>
      <c r="G186" s="188">
        <f>D188</f>
        <v>0</v>
      </c>
      <c r="H186" s="91"/>
    </row>
    <row r="187" spans="1:8" ht="20.149999999999999" customHeight="1" thickBot="1" x14ac:dyDescent="0.3">
      <c r="A187" s="81"/>
      <c r="B187" s="40" t="s">
        <v>131</v>
      </c>
      <c r="C187" s="41" t="s">
        <v>208</v>
      </c>
      <c r="D187" s="111">
        <f>D186*PERC_ENCARGO_GERAL</f>
        <v>0</v>
      </c>
      <c r="E187" s="84"/>
      <c r="F187" s="29" t="s">
        <v>213</v>
      </c>
      <c r="G187" s="115">
        <f>G186+D189</f>
        <v>0</v>
      </c>
      <c r="H187" s="91"/>
    </row>
    <row r="188" spans="1:8" ht="20.149999999999999" customHeight="1" thickBot="1" x14ac:dyDescent="0.3">
      <c r="A188" s="81"/>
      <c r="B188" s="593" t="s">
        <v>221</v>
      </c>
      <c r="C188" s="593"/>
      <c r="D188" s="112">
        <f>SUM(D186:D187)</f>
        <v>0</v>
      </c>
      <c r="E188" s="86"/>
      <c r="F188" s="30" t="s">
        <v>214</v>
      </c>
      <c r="G188" s="116">
        <f>D188+D189+D190</f>
        <v>0</v>
      </c>
      <c r="H188" s="91"/>
    </row>
    <row r="189" spans="1:8" ht="20.149999999999999" customHeight="1" thickBot="1" x14ac:dyDescent="0.3">
      <c r="A189" s="81"/>
      <c r="B189" s="42" t="s">
        <v>223</v>
      </c>
      <c r="C189" s="39" t="str">
        <f>CONCATENATE("Módulo 6 - Custos Indiretos - CALCULADO ",F196*100,"%")</f>
        <v>Módulo 6 - Custos Indiretos - CALCULADO 0%</v>
      </c>
      <c r="D189" s="110">
        <f>D188*F196</f>
        <v>0</v>
      </c>
      <c r="E189" s="84"/>
      <c r="F189" s="102" t="s">
        <v>215</v>
      </c>
      <c r="G189" s="117">
        <f>G188/F191</f>
        <v>0</v>
      </c>
      <c r="H189" s="91"/>
    </row>
    <row r="190" spans="1:8" ht="20.149999999999999" customHeight="1" thickBot="1" x14ac:dyDescent="0.3">
      <c r="A190" s="81"/>
      <c r="B190" s="43" t="s">
        <v>223</v>
      </c>
      <c r="C190" s="41" t="str">
        <f>CONCATENATE("Módulo 6 - Lucro - média elaborada pela CGU ",F197*100,"%")</f>
        <v>Módulo 6 - Lucro - média elaborada pela CGU 0%</v>
      </c>
      <c r="D190" s="111">
        <f>G187*F197</f>
        <v>0</v>
      </c>
      <c r="E190" s="85"/>
    </row>
    <row r="191" spans="1:8" ht="20.149999999999999" customHeight="1" thickBot="1" x14ac:dyDescent="0.3">
      <c r="A191" s="81"/>
      <c r="B191" s="594" t="s">
        <v>225</v>
      </c>
      <c r="C191" s="594"/>
      <c r="D191" s="113">
        <f t="shared" ref="D191" si="47">SUM(D189:D190)</f>
        <v>0</v>
      </c>
      <c r="E191" s="87"/>
      <c r="F191" s="76">
        <f t="shared" ref="F191" si="48">1-((SUM(F193:F195))/1)</f>
        <v>0.91349999999999998</v>
      </c>
      <c r="G191" s="35" t="s">
        <v>216</v>
      </c>
    </row>
    <row r="192" spans="1:8" ht="20.149999999999999" customHeight="1" thickBot="1" x14ac:dyDescent="0.3">
      <c r="A192" s="81"/>
      <c r="B192" s="42" t="s">
        <v>223</v>
      </c>
      <c r="C19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92" s="110">
        <f>G189*F193</f>
        <v>0</v>
      </c>
      <c r="E192" s="84"/>
      <c r="F192" s="33">
        <f t="shared" ref="F192" si="49">SUM(F194:F195)</f>
        <v>3.6499999999999998E-2</v>
      </c>
      <c r="G192" s="34" t="s">
        <v>217</v>
      </c>
      <c r="H192" s="91"/>
    </row>
    <row r="193" spans="1:8" ht="20.149999999999999" customHeight="1" thickBot="1" x14ac:dyDescent="0.3">
      <c r="A193" s="81"/>
      <c r="B193" s="43" t="s">
        <v>223</v>
      </c>
      <c r="C193" s="41" t="str">
        <f>CONCATENATE("Módulo 6 - Tributos - PIS - alíquota do Lucro Real ",PERC_PIS,"%"," - (Apresentar média)")</f>
        <v>Módulo 6 - Tributos - PIS - alíquota do Lucro Real 0,65% - (Apresentar média)</v>
      </c>
      <c r="D193" s="111">
        <f>G189*F194</f>
        <v>0</v>
      </c>
      <c r="E193" s="84"/>
      <c r="F193" s="31">
        <f>PERC_ISS%</f>
        <v>0.05</v>
      </c>
      <c r="G193" s="32" t="s">
        <v>218</v>
      </c>
      <c r="H193" s="91"/>
    </row>
    <row r="194" spans="1:8" ht="20.149999999999999" customHeight="1" thickBot="1" x14ac:dyDescent="0.3">
      <c r="A194" s="81"/>
      <c r="B194" s="42" t="s">
        <v>223</v>
      </c>
      <c r="C194" s="39" t="str">
        <f>CONCATENATE("Módulo 6 - Tributos - COFINS - alíquota do Lucro Real - ",PERC_COFINS,"%"," - (Apresentar média)")</f>
        <v>Módulo 6 - Tributos - COFINS - alíquota do Lucro Real - 3% - (Apresentar média)</v>
      </c>
      <c r="D194" s="110">
        <f>G189*F195</f>
        <v>0</v>
      </c>
      <c r="E194" s="84"/>
      <c r="F194" s="33">
        <f>PERC_PIS%</f>
        <v>6.5000000000000006E-3</v>
      </c>
      <c r="G194" s="34" t="s">
        <v>220</v>
      </c>
      <c r="H194" s="91"/>
    </row>
    <row r="195" spans="1:8" ht="20.149999999999999" customHeight="1" thickBot="1" x14ac:dyDescent="0.3">
      <c r="A195" s="81"/>
      <c r="B195" s="594" t="s">
        <v>227</v>
      </c>
      <c r="C195" s="594" t="s">
        <v>227</v>
      </c>
      <c r="D195" s="109">
        <f t="shared" ref="D195" si="50">SUM(D192:D194)</f>
        <v>0</v>
      </c>
      <c r="E195" s="88"/>
      <c r="F195" s="31">
        <f>PERC_COFINS%</f>
        <v>0.03</v>
      </c>
      <c r="G195" s="32" t="s">
        <v>222</v>
      </c>
      <c r="H195" s="91"/>
    </row>
    <row r="196" spans="1:8" ht="20.149999999999999" customHeight="1" thickBot="1" x14ac:dyDescent="0.3">
      <c r="A196" s="81"/>
      <c r="B196" s="591" t="s">
        <v>228</v>
      </c>
      <c r="C196" s="591"/>
      <c r="D196" s="112">
        <f>IF(D186=0,0,ROUND(D188+D191+D195,2))</f>
        <v>0</v>
      </c>
      <c r="E196" s="89"/>
      <c r="F196" s="33">
        <f>PERC_CUSTOS_INDIRETOS%</f>
        <v>0</v>
      </c>
      <c r="G196" s="34" t="s">
        <v>224</v>
      </c>
    </row>
    <row r="197" spans="1:8" ht="20.149999999999999" customHeight="1" thickBot="1" x14ac:dyDescent="0.3">
      <c r="A197" s="81"/>
      <c r="B197" s="601" t="str">
        <f>CONCATENATE("Custo da HE para serviços suplementares de seg a sex - ",B184)</f>
        <v>Custo da HE para serviços suplementares de seg a sex - Telefonistas - 180 horas - diurno</v>
      </c>
      <c r="C197" s="601"/>
      <c r="D197" s="114">
        <f>ROUND(D196/D185*(1+Adic_HE),2)</f>
        <v>0</v>
      </c>
      <c r="E197" s="90"/>
      <c r="F197" s="31">
        <f>PERC_Lucro%</f>
        <v>0</v>
      </c>
      <c r="G197" s="32" t="s">
        <v>132</v>
      </c>
    </row>
    <row r="198" spans="1:8" ht="20.149999999999999" customHeight="1" thickBot="1" x14ac:dyDescent="0.3">
      <c r="B198" s="95"/>
      <c r="C198" s="95"/>
      <c r="D198" s="95"/>
      <c r="E198" s="79"/>
      <c r="F198" s="93"/>
      <c r="G198" s="93"/>
    </row>
    <row r="199" spans="1:8" ht="20.149999999999999" customHeight="1" thickBot="1" x14ac:dyDescent="0.3">
      <c r="A199" s="81"/>
      <c r="B199" s="585" t="s">
        <v>230</v>
      </c>
      <c r="C199" s="585"/>
      <c r="D199" s="101">
        <f>ENCARGOS!$H$57</f>
        <v>0.70899999999999996</v>
      </c>
      <c r="E199" s="83"/>
      <c r="F199" s="36" t="s">
        <v>226</v>
      </c>
      <c r="G199" s="188">
        <f>(((D188+D189+D190)/(1-(F193+F192)))*F193)</f>
        <v>0</v>
      </c>
    </row>
    <row r="200" spans="1:8" ht="20.149999999999999" customHeight="1" thickBot="1" x14ac:dyDescent="0.3">
      <c r="A200" s="81"/>
      <c r="B200" s="585" t="str">
        <f>'SAL E BENEF'!$C$42</f>
        <v>Hora Extra Normal (em %)</v>
      </c>
      <c r="C200" s="585"/>
      <c r="D200" s="101">
        <f>PERC_HORA_EXTRA%</f>
        <v>0.5</v>
      </c>
      <c r="E200" s="145"/>
      <c r="F200" s="37" t="s">
        <v>220</v>
      </c>
      <c r="G200" s="108">
        <f>(((D188+D189+D190)/(1-(F193+F192)))*F194)</f>
        <v>0</v>
      </c>
    </row>
    <row r="201" spans="1:8" ht="20.149999999999999" customHeight="1" thickBot="1" x14ac:dyDescent="0.3">
      <c r="A201" s="81"/>
      <c r="E201" s="145"/>
      <c r="F201" s="36" t="s">
        <v>222</v>
      </c>
      <c r="G201" s="188">
        <f>(((D188+D189+D190)/(1-(F193+F192)))*F195)</f>
        <v>0</v>
      </c>
    </row>
    <row r="202" spans="1:8" ht="20.149999999999999" customHeight="1" thickBot="1" x14ac:dyDescent="0.3">
      <c r="A202" s="81"/>
      <c r="E202" s="145"/>
      <c r="F202" s="96"/>
      <c r="G202" s="109">
        <f t="shared" ref="G202" si="51">SUM(G199:G201)</f>
        <v>0</v>
      </c>
    </row>
    <row r="203" spans="1:8" ht="20.149999999999999" customHeight="1" thickBot="1" x14ac:dyDescent="0.3">
      <c r="B203" s="586"/>
      <c r="C203" s="587"/>
      <c r="D203" s="587"/>
      <c r="E203" s="587"/>
      <c r="F203" s="587"/>
      <c r="G203" s="606"/>
    </row>
    <row r="204" spans="1:8" ht="20.149999999999999" customHeight="1" thickBot="1" x14ac:dyDescent="0.3">
      <c r="B204" s="81"/>
      <c r="C204" s="605" t="s">
        <v>237</v>
      </c>
      <c r="D204" s="605"/>
      <c r="E204" s="605"/>
      <c r="F204" s="605"/>
      <c r="G204" s="605"/>
      <c r="H204" s="91"/>
    </row>
    <row r="205" spans="1:8" ht="20.149999999999999" customHeight="1" thickBot="1" x14ac:dyDescent="0.3">
      <c r="B205" s="81"/>
      <c r="C205" s="604" t="s">
        <v>238</v>
      </c>
      <c r="D205" s="604"/>
      <c r="E205" s="604"/>
      <c r="F205" s="604"/>
      <c r="G205" s="604"/>
      <c r="H205" s="91"/>
    </row>
    <row r="206" spans="1:8" ht="39.9" customHeight="1" thickBot="1" x14ac:dyDescent="0.3">
      <c r="B206" s="81"/>
      <c r="C206" s="187" t="s">
        <v>233</v>
      </c>
      <c r="D206" s="187" t="s">
        <v>239</v>
      </c>
      <c r="E206" s="187" t="s">
        <v>240</v>
      </c>
      <c r="F206" s="187" t="s">
        <v>241</v>
      </c>
      <c r="G206" s="187" t="s">
        <v>242</v>
      </c>
      <c r="H206" s="91"/>
    </row>
    <row r="207" spans="1:8" ht="20.149999999999999" customHeight="1" thickBot="1" x14ac:dyDescent="0.3">
      <c r="B207" s="81"/>
      <c r="C207" s="124" t="str">
        <f>'SAL E BENEF'!$C$69</f>
        <v>Ascensorista - 180 horas - diurno</v>
      </c>
      <c r="D207" s="106">
        <v>0</v>
      </c>
      <c r="E207" s="158">
        <v>180</v>
      </c>
      <c r="F207" s="106">
        <f>$D$17</f>
        <v>0</v>
      </c>
      <c r="G207" s="106" t="str">
        <f>IF(D207&lt;&gt;0,F207*D207,"0,00")</f>
        <v>0,00</v>
      </c>
      <c r="H207" s="91"/>
    </row>
    <row r="208" spans="1:8" ht="20.149999999999999" customHeight="1" thickBot="1" x14ac:dyDescent="0.3">
      <c r="B208" s="81"/>
      <c r="C208" s="143" t="str">
        <f>'SAL E BENEF'!$C$110</f>
        <v>Carregador - 220 horas - diurno</v>
      </c>
      <c r="D208" s="107">
        <v>0</v>
      </c>
      <c r="E208" s="159">
        <v>220</v>
      </c>
      <c r="F208" s="107">
        <f>$D$37</f>
        <v>0</v>
      </c>
      <c r="G208" s="107" t="str">
        <f t="shared" ref="G208:G216" si="52">IF(D208&lt;&gt;0,F208*D208,"0,00")</f>
        <v>0,00</v>
      </c>
      <c r="H208" s="91"/>
    </row>
    <row r="209" spans="2:8" ht="20.149999999999999" customHeight="1" thickBot="1" x14ac:dyDescent="0.3">
      <c r="B209" s="81"/>
      <c r="C209" s="124" t="str">
        <f>'SAL E BENEF'!$C$112</f>
        <v>Copeira - 220 horas - diurno</v>
      </c>
      <c r="D209" s="106">
        <v>0</v>
      </c>
      <c r="E209" s="158">
        <v>220</v>
      </c>
      <c r="F209" s="106">
        <f>$D$57</f>
        <v>0</v>
      </c>
      <c r="G209" s="106" t="str">
        <f t="shared" si="52"/>
        <v>0,00</v>
      </c>
      <c r="H209" s="91"/>
    </row>
    <row r="210" spans="2:8" ht="20.149999999999999" customHeight="1" thickBot="1" x14ac:dyDescent="0.3">
      <c r="B210" s="81"/>
      <c r="C210" s="143" t="str">
        <f>'SAL E BENEF'!$C$114</f>
        <v>Garagista - 220 horas - diurno</v>
      </c>
      <c r="D210" s="107">
        <v>0</v>
      </c>
      <c r="E210" s="159">
        <v>220</v>
      </c>
      <c r="F210" s="107">
        <f>$D$77</f>
        <v>0</v>
      </c>
      <c r="G210" s="107" t="str">
        <f t="shared" si="52"/>
        <v>0,00</v>
      </c>
      <c r="H210" s="91"/>
    </row>
    <row r="211" spans="2:8" ht="20.149999999999999" customHeight="1" thickBot="1" x14ac:dyDescent="0.3">
      <c r="B211" s="81"/>
      <c r="C211" s="144" t="str">
        <f>'SAL E BENEF'!$C$116</f>
        <v>Garçom - 220 horas - diurno</v>
      </c>
      <c r="D211" s="106">
        <v>0</v>
      </c>
      <c r="E211" s="158">
        <v>220</v>
      </c>
      <c r="F211" s="106">
        <f>$D$97</f>
        <v>0</v>
      </c>
      <c r="G211" s="106" t="str">
        <f t="shared" si="52"/>
        <v>0,00</v>
      </c>
      <c r="H211" s="91"/>
    </row>
    <row r="212" spans="2:8" ht="20.149999999999999" customHeight="1" thickBot="1" x14ac:dyDescent="0.3">
      <c r="B212" s="81"/>
      <c r="C212" s="143" t="str">
        <f>'SAL E BENEF'!$C$117</f>
        <v>Operador de Reprografia - 220 horas - diurno</v>
      </c>
      <c r="D212" s="107">
        <v>0</v>
      </c>
      <c r="E212" s="159">
        <v>220</v>
      </c>
      <c r="F212" s="107">
        <f>$D$117</f>
        <v>0</v>
      </c>
      <c r="G212" s="107" t="str">
        <f t="shared" si="52"/>
        <v>0,00</v>
      </c>
      <c r="H212" s="91"/>
    </row>
    <row r="213" spans="2:8" ht="20.149999999999999" customHeight="1" thickBot="1" x14ac:dyDescent="0.3">
      <c r="B213" s="81"/>
      <c r="C213" s="144" t="str">
        <f>'SAL E BENEF'!$C$118</f>
        <v>Porteiro - 220 horas - diurno</v>
      </c>
      <c r="D213" s="106">
        <v>0</v>
      </c>
      <c r="E213" s="158">
        <v>220</v>
      </c>
      <c r="F213" s="106">
        <f>$D$137</f>
        <v>0</v>
      </c>
      <c r="G213" s="106" t="str">
        <f t="shared" si="52"/>
        <v>0,00</v>
      </c>
      <c r="H213" s="91"/>
    </row>
    <row r="214" spans="2:8" ht="20.149999999999999" customHeight="1" thickBot="1" x14ac:dyDescent="0.3">
      <c r="B214" s="81"/>
      <c r="C214" s="143" t="str">
        <f>'SAL E BENEF'!$C$121</f>
        <v>Recepcionista Área Meio - 220 horas - diurno</v>
      </c>
      <c r="D214" s="107">
        <v>0</v>
      </c>
      <c r="E214" s="159">
        <v>220</v>
      </c>
      <c r="F214" s="107">
        <f>$D$157</f>
        <v>0</v>
      </c>
      <c r="G214" s="107" t="str">
        <f t="shared" si="52"/>
        <v>0,00</v>
      </c>
      <c r="H214" s="91"/>
    </row>
    <row r="215" spans="2:8" ht="20.149999999999999" customHeight="1" thickBot="1" x14ac:dyDescent="0.3">
      <c r="B215" s="81"/>
      <c r="C215" s="144" t="str">
        <f>'SAL E BENEF'!$C$122</f>
        <v>Zelador - 220 horas - diurno</v>
      </c>
      <c r="D215" s="106">
        <v>0</v>
      </c>
      <c r="E215" s="158">
        <v>220</v>
      </c>
      <c r="F215" s="106">
        <f>$D$177</f>
        <v>0</v>
      </c>
      <c r="G215" s="106" t="str">
        <f t="shared" si="52"/>
        <v>0,00</v>
      </c>
      <c r="H215" s="91"/>
    </row>
    <row r="216" spans="2:8" ht="20.149999999999999" customHeight="1" thickBot="1" x14ac:dyDescent="0.3">
      <c r="B216" s="81"/>
      <c r="C216" s="143" t="str">
        <f>'SAL E BENEF'!$C$125</f>
        <v>Telefonistas - 180 horas - diurno</v>
      </c>
      <c r="D216" s="107">
        <v>0</v>
      </c>
      <c r="E216" s="159">
        <v>180</v>
      </c>
      <c r="F216" s="107">
        <f>$D$197</f>
        <v>0</v>
      </c>
      <c r="G216" s="107" t="str">
        <f t="shared" si="52"/>
        <v>0,00</v>
      </c>
      <c r="H216" s="91"/>
    </row>
    <row r="217" spans="2:8" s="152" customFormat="1" ht="20.149999999999999" customHeight="1" thickBot="1" x14ac:dyDescent="0.3">
      <c r="C217" s="154" t="s">
        <v>242</v>
      </c>
      <c r="D217" s="153">
        <f>SUM(D207:D216)</f>
        <v>0</v>
      </c>
      <c r="E217" s="105"/>
      <c r="F217" s="154" t="s">
        <v>243</v>
      </c>
      <c r="G217" s="153">
        <f>SUM(G207:G216)</f>
        <v>0</v>
      </c>
    </row>
    <row r="218" spans="2:8" ht="5.15" customHeight="1" thickBot="1" x14ac:dyDescent="0.3"/>
    <row r="219" spans="2:8" ht="20.149999999999999" customHeight="1" thickBot="1" x14ac:dyDescent="0.3">
      <c r="F219" s="154" t="str">
        <f>CONCATENATE("TOTAL ",NUMERO_MESES_EXEC_CONTRATUAL," MESES")</f>
        <v>TOTAL 12 MESES</v>
      </c>
      <c r="G219" s="153">
        <f>G217*NUMERO_MESES_EXEC_CONTRATUAL</f>
        <v>0</v>
      </c>
    </row>
    <row r="221" spans="2:8" ht="20.149999999999999" customHeight="1" thickBot="1" x14ac:dyDescent="0.3">
      <c r="C221" s="605" t="s">
        <v>244</v>
      </c>
      <c r="D221" s="605"/>
      <c r="E221" s="605"/>
      <c r="F221" s="605"/>
      <c r="G221" s="605"/>
    </row>
    <row r="222" spans="2:8" ht="20.149999999999999" customHeight="1" thickBot="1" x14ac:dyDescent="0.3">
      <c r="C222" s="604" t="s">
        <v>245</v>
      </c>
      <c r="D222" s="604"/>
      <c r="E222" s="604"/>
      <c r="F222" s="604"/>
      <c r="G222" s="604"/>
    </row>
    <row r="223" spans="2:8" ht="39.9" customHeight="1" thickBot="1" x14ac:dyDescent="0.3">
      <c r="C223" s="187" t="s">
        <v>233</v>
      </c>
      <c r="D223" s="187" t="s">
        <v>246</v>
      </c>
      <c r="E223" s="187" t="str">
        <f t="shared" ref="E223:E233" si="53">E206</f>
        <v>JORNADA MENSAL</v>
      </c>
      <c r="F223" s="187" t="s">
        <v>247</v>
      </c>
      <c r="G223" s="187" t="s">
        <v>242</v>
      </c>
    </row>
    <row r="224" spans="2:8" ht="20.149999999999999" customHeight="1" thickBot="1" x14ac:dyDescent="0.3">
      <c r="C224" s="124" t="str">
        <f>'SAL E BENEF'!$C$69</f>
        <v>Ascensorista - 180 horas - diurno</v>
      </c>
      <c r="D224" s="106">
        <v>0</v>
      </c>
      <c r="E224" s="158">
        <f t="shared" si="53"/>
        <v>180</v>
      </c>
      <c r="F224" s="106">
        <f>ROUND(IF(D224&lt;&gt;0,($D$17*6)+(D$236+$D$237),"0,00"),2)</f>
        <v>0</v>
      </c>
      <c r="G224" s="106">
        <f>F224*D224</f>
        <v>0</v>
      </c>
    </row>
    <row r="225" spans="3:7" ht="20.149999999999999" customHeight="1" thickBot="1" x14ac:dyDescent="0.3">
      <c r="C225" s="143" t="str">
        <f>'SAL E BENEF'!$C$110</f>
        <v>Carregador - 220 horas - diurno</v>
      </c>
      <c r="D225" s="107">
        <v>0</v>
      </c>
      <c r="E225" s="159">
        <f t="shared" si="53"/>
        <v>220</v>
      </c>
      <c r="F225" s="107">
        <f>ROUND(IF(D225&lt;&gt;0,($D$37*6)+($D$236+$D$237),"0,00"),2)</f>
        <v>0</v>
      </c>
      <c r="G225" s="107">
        <f t="shared" ref="G225:G233" si="54">F225*D225</f>
        <v>0</v>
      </c>
    </row>
    <row r="226" spans="3:7" ht="20.149999999999999" customHeight="1" thickBot="1" x14ac:dyDescent="0.3">
      <c r="C226" s="124" t="str">
        <f>'SAL E BENEF'!$C$112</f>
        <v>Copeira - 220 horas - diurno</v>
      </c>
      <c r="D226" s="106">
        <v>0</v>
      </c>
      <c r="E226" s="158">
        <f t="shared" si="53"/>
        <v>220</v>
      </c>
      <c r="F226" s="106">
        <f>ROUND(IF(D226&lt;&gt;0,($D$57*6)+($D$236+$D$237),"0,00"),2)</f>
        <v>0</v>
      </c>
      <c r="G226" s="106">
        <f t="shared" si="54"/>
        <v>0</v>
      </c>
    </row>
    <row r="227" spans="3:7" ht="20.149999999999999" customHeight="1" thickBot="1" x14ac:dyDescent="0.3">
      <c r="C227" s="143" t="str">
        <f>'SAL E BENEF'!$C$114</f>
        <v>Garagista - 220 horas - diurno</v>
      </c>
      <c r="D227" s="107">
        <v>0</v>
      </c>
      <c r="E227" s="159">
        <f t="shared" si="53"/>
        <v>220</v>
      </c>
      <c r="F227" s="107">
        <f>ROUND(IF(D227&lt;&gt;0,($D$77*6)+($D$236+$D$237),"0,00"),2)</f>
        <v>0</v>
      </c>
      <c r="G227" s="107">
        <f t="shared" si="54"/>
        <v>0</v>
      </c>
    </row>
    <row r="228" spans="3:7" ht="20.149999999999999" customHeight="1" thickBot="1" x14ac:dyDescent="0.3">
      <c r="C228" s="144" t="str">
        <f>'SAL E BENEF'!$C$116</f>
        <v>Garçom - 220 horas - diurno</v>
      </c>
      <c r="D228" s="106">
        <v>0</v>
      </c>
      <c r="E228" s="158">
        <f t="shared" si="53"/>
        <v>220</v>
      </c>
      <c r="F228" s="106">
        <f>ROUND(IF(D228&lt;&gt;0,($D$97*6)+($D$236+$D$237),"0,00"),2)</f>
        <v>0</v>
      </c>
      <c r="G228" s="106">
        <f t="shared" si="54"/>
        <v>0</v>
      </c>
    </row>
    <row r="229" spans="3:7" ht="20.149999999999999" customHeight="1" thickBot="1" x14ac:dyDescent="0.3">
      <c r="C229" s="143" t="str">
        <f>'SAL E BENEF'!$C$117</f>
        <v>Operador de Reprografia - 220 horas - diurno</v>
      </c>
      <c r="D229" s="107">
        <v>0</v>
      </c>
      <c r="E229" s="159">
        <f t="shared" si="53"/>
        <v>220</v>
      </c>
      <c r="F229" s="107">
        <f>ROUND(IF(D229&lt;&gt;0,($D$117*6)+($D$236+$D$237),"0,00"),2)</f>
        <v>0</v>
      </c>
      <c r="G229" s="107">
        <f t="shared" si="54"/>
        <v>0</v>
      </c>
    </row>
    <row r="230" spans="3:7" ht="20.149999999999999" customHeight="1" thickBot="1" x14ac:dyDescent="0.3">
      <c r="C230" s="144" t="str">
        <f>'SAL E BENEF'!$C$118</f>
        <v>Porteiro - 220 horas - diurno</v>
      </c>
      <c r="D230" s="106">
        <v>0</v>
      </c>
      <c r="E230" s="158">
        <f t="shared" si="53"/>
        <v>220</v>
      </c>
      <c r="F230" s="106">
        <f>ROUND(IF(D230&lt;&gt;0,($D$137*6)+($D$236+$D$237),"0,00"),2)</f>
        <v>0</v>
      </c>
      <c r="G230" s="106">
        <f t="shared" si="54"/>
        <v>0</v>
      </c>
    </row>
    <row r="231" spans="3:7" ht="20.149999999999999" customHeight="1" thickBot="1" x14ac:dyDescent="0.3">
      <c r="C231" s="143" t="str">
        <f>'SAL E BENEF'!$C$121</f>
        <v>Recepcionista Área Meio - 220 horas - diurno</v>
      </c>
      <c r="D231" s="107">
        <v>0</v>
      </c>
      <c r="E231" s="159">
        <f t="shared" si="53"/>
        <v>220</v>
      </c>
      <c r="F231" s="107">
        <f>ROUND(IF(D231&lt;&gt;0,($D$157*6)+($D$236+$D$237),"0,00"),2)</f>
        <v>0</v>
      </c>
      <c r="G231" s="107">
        <f t="shared" si="54"/>
        <v>0</v>
      </c>
    </row>
    <row r="232" spans="3:7" ht="20.149999999999999" customHeight="1" thickBot="1" x14ac:dyDescent="0.3">
      <c r="C232" s="144" t="str">
        <f>'SAL E BENEF'!$C$122</f>
        <v>Zelador - 220 horas - diurno</v>
      </c>
      <c r="D232" s="106">
        <v>0</v>
      </c>
      <c r="E232" s="158">
        <f t="shared" si="53"/>
        <v>220</v>
      </c>
      <c r="F232" s="106">
        <f>ROUND(IF(D232&lt;&gt;0,($D$177*6)+($D$236+$D$237),"0,00"),2)</f>
        <v>0</v>
      </c>
      <c r="G232" s="106">
        <f t="shared" si="54"/>
        <v>0</v>
      </c>
    </row>
    <row r="233" spans="3:7" ht="20.149999999999999" customHeight="1" thickBot="1" x14ac:dyDescent="0.3">
      <c r="C233" s="143" t="str">
        <f>'SAL E BENEF'!$C$125</f>
        <v>Telefonistas - 180 horas - diurno</v>
      </c>
      <c r="D233" s="107">
        <v>0</v>
      </c>
      <c r="E233" s="159">
        <f t="shared" si="53"/>
        <v>180</v>
      </c>
      <c r="F233" s="107">
        <f>ROUND(IF(D233&lt;&gt;0,($D$197*6)+($D$237*((1-COPARTICIPACAO_TEL_VA%))+$D$236),"0,00"),2)</f>
        <v>0</v>
      </c>
      <c r="G233" s="107">
        <f t="shared" si="54"/>
        <v>0</v>
      </c>
    </row>
    <row r="234" spans="3:7" ht="20.149999999999999" customHeight="1" thickBot="1" x14ac:dyDescent="0.3">
      <c r="C234" s="154" t="s">
        <v>242</v>
      </c>
      <c r="D234" s="153">
        <f>SUM(D224:D233)</f>
        <v>0</v>
      </c>
      <c r="E234" s="105"/>
      <c r="F234" s="154" t="s">
        <v>243</v>
      </c>
      <c r="G234" s="153">
        <f>SUM(G224:G233)</f>
        <v>0</v>
      </c>
    </row>
    <row r="235" spans="3:7" ht="5.15" customHeight="1" thickBot="1" x14ac:dyDescent="0.3"/>
    <row r="236" spans="3:7" ht="20.149999999999999" customHeight="1" thickBot="1" x14ac:dyDescent="0.3">
      <c r="C236" s="155" t="s">
        <v>248</v>
      </c>
      <c r="D236" s="156" t="e">
        <f>TRANSPORTE_POR_DIA</f>
        <v>#DIV/0!</v>
      </c>
      <c r="F236" s="154" t="str">
        <f>CONCATENATE("TOTAL ",NUMERO_MESES_EXEC_CONTRATUAL," MESES")</f>
        <v>TOTAL 12 MESES</v>
      </c>
      <c r="G236" s="153">
        <f>G234*NUMERO_MESES_EXEC_CONTRATUAL</f>
        <v>0</v>
      </c>
    </row>
    <row r="237" spans="3:7" ht="20.149999999999999" customHeight="1" thickBot="1" x14ac:dyDescent="0.3">
      <c r="C237" s="122" t="s">
        <v>249</v>
      </c>
      <c r="D237" s="157">
        <f>ALIMENTACAO_POR_DIA</f>
        <v>0</v>
      </c>
    </row>
    <row r="238" spans="3:7" ht="20.149999999999999" customHeight="1" thickBot="1" x14ac:dyDescent="0.3"/>
    <row r="239" spans="3:7" thickBot="1" x14ac:dyDescent="0.3">
      <c r="D239" s="164" t="s">
        <v>236</v>
      </c>
    </row>
    <row r="240" spans="3:7" thickBot="1" x14ac:dyDescent="0.3">
      <c r="D240" s="165">
        <f>SUM(G217,G234)*'APOIO DIURNO'!D339</f>
        <v>0</v>
      </c>
    </row>
    <row r="503" ht="12.5" x14ac:dyDescent="0.25"/>
    <row r="504" ht="12.5" x14ac:dyDescent="0.25"/>
    <row r="505" ht="12.5" x14ac:dyDescent="0.25"/>
    <row r="506" ht="12.5" x14ac:dyDescent="0.25"/>
    <row r="507" ht="12.5" x14ac:dyDescent="0.25"/>
    <row r="508" ht="12.5" x14ac:dyDescent="0.25"/>
    <row r="509" ht="12.5" x14ac:dyDescent="0.25"/>
    <row r="510" ht="12.5" x14ac:dyDescent="0.25"/>
    <row r="511" ht="12.5" x14ac:dyDescent="0.25"/>
    <row r="512" ht="12.5" x14ac:dyDescent="0.25"/>
    <row r="513" ht="12.5" x14ac:dyDescent="0.25"/>
    <row r="514" ht="12.5" x14ac:dyDescent="0.25"/>
    <row r="515" ht="12.5" x14ac:dyDescent="0.25"/>
    <row r="516" ht="12.5" x14ac:dyDescent="0.25"/>
    <row r="517" ht="12.5" x14ac:dyDescent="0.25"/>
    <row r="518" ht="12.5" x14ac:dyDescent="0.25"/>
    <row r="519" ht="12.5" x14ac:dyDescent="0.25"/>
    <row r="520" ht="12.5" x14ac:dyDescent="0.25"/>
    <row r="521" ht="12.5" x14ac:dyDescent="0.25"/>
    <row r="522" ht="12.5" x14ac:dyDescent="0.25"/>
    <row r="523" ht="12.5" x14ac:dyDescent="0.25"/>
    <row r="524" ht="12.5" x14ac:dyDescent="0.25"/>
    <row r="525" ht="12.5" x14ac:dyDescent="0.25"/>
    <row r="526" ht="12.5" x14ac:dyDescent="0.25"/>
    <row r="527" ht="12.5" x14ac:dyDescent="0.25"/>
    <row r="528" ht="12.5" x14ac:dyDescent="0.25"/>
    <row r="529" ht="12.5" x14ac:dyDescent="0.25"/>
    <row r="530" ht="12.5" x14ac:dyDescent="0.25"/>
    <row r="531" ht="12.5" x14ac:dyDescent="0.25"/>
    <row r="532" ht="12.5" x14ac:dyDescent="0.25"/>
    <row r="533" ht="12.5" x14ac:dyDescent="0.25"/>
    <row r="534" ht="12.5" x14ac:dyDescent="0.25"/>
    <row r="535" ht="12.5" x14ac:dyDescent="0.25"/>
    <row r="536" ht="12.5" x14ac:dyDescent="0.25"/>
    <row r="537" ht="12.5" x14ac:dyDescent="0.25"/>
    <row r="538" ht="12.5" x14ac:dyDescent="0.25"/>
    <row r="539" ht="12.5" x14ac:dyDescent="0.25"/>
    <row r="540" ht="12.5" x14ac:dyDescent="0.25"/>
    <row r="541" ht="12.5" x14ac:dyDescent="0.25"/>
    <row r="542" ht="12.5" x14ac:dyDescent="0.25"/>
    <row r="543" ht="12.5" x14ac:dyDescent="0.25"/>
    <row r="544" ht="12.5" x14ac:dyDescent="0.25"/>
    <row r="545" ht="12.5" x14ac:dyDescent="0.25"/>
    <row r="546" ht="12.5" x14ac:dyDescent="0.25"/>
    <row r="547" ht="12.5" x14ac:dyDescent="0.25"/>
    <row r="548" ht="12.5" x14ac:dyDescent="0.25"/>
    <row r="549" ht="12.5" x14ac:dyDescent="0.25"/>
    <row r="550" ht="12.5" x14ac:dyDescent="0.25"/>
    <row r="551" ht="12.5" x14ac:dyDescent="0.25"/>
    <row r="552" ht="12.5" x14ac:dyDescent="0.25"/>
    <row r="553" ht="12.5" x14ac:dyDescent="0.25"/>
    <row r="554" ht="12.5" x14ac:dyDescent="0.25"/>
    <row r="555" ht="12.5" x14ac:dyDescent="0.25"/>
    <row r="556" ht="12.5" x14ac:dyDescent="0.25"/>
    <row r="557" ht="12.5" x14ac:dyDescent="0.25"/>
    <row r="558" ht="12.5" x14ac:dyDescent="0.25"/>
    <row r="559" ht="12.5" x14ac:dyDescent="0.25"/>
    <row r="560" ht="12.5" x14ac:dyDescent="0.25"/>
    <row r="561" ht="12.5" x14ac:dyDescent="0.25"/>
    <row r="562" ht="12.5" x14ac:dyDescent="0.25"/>
    <row r="563" ht="12.5" x14ac:dyDescent="0.25"/>
    <row r="564" ht="12.5" x14ac:dyDescent="0.25"/>
    <row r="565" ht="12.5" x14ac:dyDescent="0.25"/>
    <row r="566" ht="12.5" x14ac:dyDescent="0.25"/>
    <row r="567" ht="12.5" x14ac:dyDescent="0.25"/>
    <row r="568" ht="12.5" x14ac:dyDescent="0.25"/>
    <row r="569" ht="12.5" x14ac:dyDescent="0.25"/>
    <row r="570" ht="12.5" x14ac:dyDescent="0.25"/>
    <row r="571" ht="12.5" x14ac:dyDescent="0.25"/>
    <row r="572" ht="12.5" x14ac:dyDescent="0.25"/>
    <row r="573" ht="12.5" x14ac:dyDescent="0.25"/>
    <row r="574" ht="12.5" x14ac:dyDescent="0.25"/>
    <row r="575" ht="12.5" x14ac:dyDescent="0.25"/>
    <row r="576" ht="12.5" x14ac:dyDescent="0.25"/>
    <row r="577" ht="12.5" x14ac:dyDescent="0.25"/>
    <row r="578" ht="12.5" x14ac:dyDescent="0.25"/>
    <row r="579" ht="12.5" x14ac:dyDescent="0.25"/>
    <row r="580" ht="12.5" x14ac:dyDescent="0.25"/>
    <row r="581" ht="12.5" x14ac:dyDescent="0.25"/>
    <row r="582" ht="12.5" x14ac:dyDescent="0.25"/>
    <row r="583" ht="12.5" x14ac:dyDescent="0.25"/>
    <row r="584" ht="12.5" x14ac:dyDescent="0.25"/>
    <row r="585" ht="12.5" x14ac:dyDescent="0.25"/>
    <row r="586" ht="12.5" x14ac:dyDescent="0.25"/>
    <row r="587" ht="12.5" x14ac:dyDescent="0.25"/>
    <row r="588" ht="12.5" x14ac:dyDescent="0.25"/>
    <row r="589" ht="12.5" x14ac:dyDescent="0.25"/>
    <row r="590" ht="12.5" x14ac:dyDescent="0.25"/>
    <row r="591" ht="12.5" x14ac:dyDescent="0.25"/>
    <row r="592" ht="12.5" x14ac:dyDescent="0.25"/>
    <row r="593" ht="12.5" x14ac:dyDescent="0.25"/>
    <row r="594" ht="12.5" x14ac:dyDescent="0.25"/>
    <row r="595" ht="12.5" x14ac:dyDescent="0.25"/>
    <row r="596" ht="12.5" x14ac:dyDescent="0.25"/>
    <row r="597" ht="12.5" x14ac:dyDescent="0.25"/>
    <row r="598" ht="12.5" x14ac:dyDescent="0.25"/>
    <row r="599" ht="12.5" x14ac:dyDescent="0.25"/>
    <row r="600" ht="12.5" x14ac:dyDescent="0.25"/>
    <row r="601" ht="12.5" x14ac:dyDescent="0.25"/>
    <row r="602" ht="12.5" x14ac:dyDescent="0.25"/>
    <row r="603" ht="12.5" x14ac:dyDescent="0.25"/>
    <row r="604" ht="12.5" x14ac:dyDescent="0.25"/>
    <row r="605" ht="12.5" x14ac:dyDescent="0.25"/>
    <row r="606" ht="12.5" x14ac:dyDescent="0.25"/>
    <row r="607" ht="12.5" x14ac:dyDescent="0.25"/>
    <row r="608" ht="12.5" x14ac:dyDescent="0.25"/>
    <row r="609" ht="12.5" x14ac:dyDescent="0.25"/>
    <row r="610" ht="12.5" x14ac:dyDescent="0.25"/>
    <row r="611" ht="12.5" x14ac:dyDescent="0.25"/>
    <row r="612" ht="12.5" x14ac:dyDescent="0.25"/>
    <row r="613" ht="12.5" x14ac:dyDescent="0.25"/>
    <row r="614" ht="12.5" x14ac:dyDescent="0.25"/>
    <row r="615" ht="12.5" x14ac:dyDescent="0.25"/>
    <row r="616" ht="12.5" x14ac:dyDescent="0.25"/>
    <row r="617" ht="12.5" x14ac:dyDescent="0.25"/>
    <row r="618" ht="12.5" x14ac:dyDescent="0.25"/>
    <row r="619" ht="12.5" x14ac:dyDescent="0.25"/>
    <row r="620" ht="12.5" x14ac:dyDescent="0.25"/>
    <row r="621" ht="12.5" x14ac:dyDescent="0.25"/>
    <row r="622" ht="12.5" x14ac:dyDescent="0.25"/>
    <row r="623" ht="12.5" x14ac:dyDescent="0.25"/>
    <row r="624" ht="12.5" x14ac:dyDescent="0.25"/>
    <row r="625" ht="12.5" x14ac:dyDescent="0.25"/>
    <row r="626" ht="12.5" x14ac:dyDescent="0.25"/>
    <row r="627" ht="12.5" x14ac:dyDescent="0.25"/>
    <row r="628" ht="12.5" x14ac:dyDescent="0.25"/>
    <row r="629" ht="12.5" x14ac:dyDescent="0.25"/>
    <row r="630" ht="12.5" x14ac:dyDescent="0.25"/>
    <row r="631" ht="12.5" x14ac:dyDescent="0.25"/>
    <row r="632" ht="12.5" x14ac:dyDescent="0.25"/>
    <row r="633" ht="12.5" x14ac:dyDescent="0.25"/>
    <row r="634" ht="12.5" x14ac:dyDescent="0.25"/>
    <row r="635" ht="12.5" x14ac:dyDescent="0.25"/>
    <row r="636" ht="12.5" x14ac:dyDescent="0.25"/>
    <row r="637" ht="12.5" x14ac:dyDescent="0.25"/>
    <row r="638" ht="12.5" x14ac:dyDescent="0.25"/>
    <row r="639" ht="12.5" x14ac:dyDescent="0.25"/>
    <row r="640" ht="12.5" x14ac:dyDescent="0.25"/>
    <row r="641" ht="12.5" x14ac:dyDescent="0.25"/>
    <row r="642" ht="12.5" x14ac:dyDescent="0.25"/>
    <row r="643" ht="12.5" x14ac:dyDescent="0.25"/>
    <row r="644" ht="12.5" x14ac:dyDescent="0.25"/>
    <row r="645" ht="12.5" x14ac:dyDescent="0.25"/>
    <row r="646" ht="12.5" x14ac:dyDescent="0.25"/>
    <row r="647" ht="12.5" x14ac:dyDescent="0.25"/>
    <row r="648" ht="12.5" x14ac:dyDescent="0.25"/>
    <row r="649" ht="12.5" x14ac:dyDescent="0.25"/>
    <row r="650" ht="12.5" x14ac:dyDescent="0.25"/>
    <row r="651" ht="12.5" x14ac:dyDescent="0.25"/>
    <row r="652" ht="12.5" x14ac:dyDescent="0.25"/>
    <row r="653" ht="12.5" x14ac:dyDescent="0.25"/>
    <row r="654" ht="12.5" x14ac:dyDescent="0.25"/>
    <row r="655" ht="12.5" x14ac:dyDescent="0.25"/>
    <row r="656" ht="12.5" x14ac:dyDescent="0.25"/>
    <row r="657" ht="12.5" x14ac:dyDescent="0.25"/>
    <row r="658" ht="12.5" x14ac:dyDescent="0.25"/>
    <row r="659" ht="12.5" x14ac:dyDescent="0.25"/>
    <row r="660" ht="12.5" x14ac:dyDescent="0.25"/>
    <row r="661" ht="12.5" x14ac:dyDescent="0.25"/>
    <row r="662" ht="12.5" x14ac:dyDescent="0.25"/>
    <row r="663" ht="12.5" x14ac:dyDescent="0.25"/>
    <row r="664" ht="12.5" x14ac:dyDescent="0.25"/>
    <row r="665" ht="12.5" x14ac:dyDescent="0.25"/>
    <row r="666" ht="12.5" x14ac:dyDescent="0.25"/>
    <row r="667" ht="12.5" x14ac:dyDescent="0.25"/>
    <row r="668" ht="12.5" x14ac:dyDescent="0.25"/>
    <row r="669" ht="12.5" x14ac:dyDescent="0.25"/>
    <row r="670" ht="12.5" x14ac:dyDescent="0.25"/>
    <row r="671" ht="12.5" x14ac:dyDescent="0.25"/>
    <row r="672" ht="12.5" x14ac:dyDescent="0.25"/>
    <row r="673" ht="12.5" x14ac:dyDescent="0.25"/>
    <row r="674" ht="12.5" x14ac:dyDescent="0.25"/>
    <row r="675" ht="12.5" x14ac:dyDescent="0.25"/>
    <row r="676" ht="12.5" x14ac:dyDescent="0.25"/>
    <row r="677" ht="12.5" x14ac:dyDescent="0.25"/>
    <row r="678" ht="12.5" x14ac:dyDescent="0.25"/>
    <row r="679" ht="12.5" x14ac:dyDescent="0.25"/>
    <row r="680" ht="12.5" x14ac:dyDescent="0.25"/>
    <row r="681" ht="12.5" x14ac:dyDescent="0.25"/>
    <row r="682" ht="12.5" x14ac:dyDescent="0.25"/>
    <row r="683" ht="12.5" x14ac:dyDescent="0.25"/>
    <row r="684" ht="12.5" x14ac:dyDescent="0.25"/>
    <row r="685" ht="12.5" x14ac:dyDescent="0.25"/>
    <row r="686" ht="12.5" x14ac:dyDescent="0.25"/>
    <row r="687" ht="12.5" x14ac:dyDescent="0.25"/>
    <row r="688" ht="12.5" x14ac:dyDescent="0.25"/>
    <row r="689" ht="12.5" x14ac:dyDescent="0.25"/>
  </sheetData>
  <mergeCells count="116">
    <mergeCell ref="C222:G222"/>
    <mergeCell ref="B200:C200"/>
    <mergeCell ref="C204:G204"/>
    <mergeCell ref="C205:G205"/>
    <mergeCell ref="C221:G221"/>
    <mergeCell ref="B199:C199"/>
    <mergeCell ref="B203:G203"/>
    <mergeCell ref="B20:C20"/>
    <mergeCell ref="B23:G23"/>
    <mergeCell ref="B40:C40"/>
    <mergeCell ref="B60:C60"/>
    <mergeCell ref="B63:G63"/>
    <mergeCell ref="B80:C80"/>
    <mergeCell ref="F185:G185"/>
    <mergeCell ref="B188:C188"/>
    <mergeCell ref="B191:C191"/>
    <mergeCell ref="B195:C195"/>
    <mergeCell ref="B196:C196"/>
    <mergeCell ref="B197:C197"/>
    <mergeCell ref="B184:G184"/>
    <mergeCell ref="B185:C185"/>
    <mergeCell ref="B171:C171"/>
    <mergeCell ref="B175:C175"/>
    <mergeCell ref="B176:C176"/>
    <mergeCell ref="B177:C177"/>
    <mergeCell ref="B179:C179"/>
    <mergeCell ref="B183:G183"/>
    <mergeCell ref="B180:C180"/>
    <mergeCell ref="B159:C159"/>
    <mergeCell ref="B163:G163"/>
    <mergeCell ref="B164:G164"/>
    <mergeCell ref="B165:C165"/>
    <mergeCell ref="F165:G165"/>
    <mergeCell ref="B168:C168"/>
    <mergeCell ref="B160:C160"/>
    <mergeCell ref="F145:G145"/>
    <mergeCell ref="B148:C148"/>
    <mergeCell ref="B151:C151"/>
    <mergeCell ref="B155:C155"/>
    <mergeCell ref="B156:C156"/>
    <mergeCell ref="B157:C157"/>
    <mergeCell ref="B144:G144"/>
    <mergeCell ref="B145:C145"/>
    <mergeCell ref="B131:C131"/>
    <mergeCell ref="B135:C135"/>
    <mergeCell ref="B136:C136"/>
    <mergeCell ref="B137:C137"/>
    <mergeCell ref="B139:C139"/>
    <mergeCell ref="B143:G143"/>
    <mergeCell ref="B140:C140"/>
    <mergeCell ref="B119:C119"/>
    <mergeCell ref="B123:G123"/>
    <mergeCell ref="B124:G124"/>
    <mergeCell ref="B125:C125"/>
    <mergeCell ref="F125:G125"/>
    <mergeCell ref="B128:C128"/>
    <mergeCell ref="B120:C120"/>
    <mergeCell ref="F105:G105"/>
    <mergeCell ref="B108:C108"/>
    <mergeCell ref="B111:C111"/>
    <mergeCell ref="B115:C115"/>
    <mergeCell ref="B116:C116"/>
    <mergeCell ref="B117:C117"/>
    <mergeCell ref="B96:C96"/>
    <mergeCell ref="B97:C97"/>
    <mergeCell ref="B99:C99"/>
    <mergeCell ref="B103:G103"/>
    <mergeCell ref="B104:G104"/>
    <mergeCell ref="B105:C105"/>
    <mergeCell ref="B100:C100"/>
    <mergeCell ref="B84:G84"/>
    <mergeCell ref="B85:C85"/>
    <mergeCell ref="F85:G85"/>
    <mergeCell ref="B88:C88"/>
    <mergeCell ref="B91:C91"/>
    <mergeCell ref="B95:C95"/>
    <mergeCell ref="B71:C71"/>
    <mergeCell ref="B75:C75"/>
    <mergeCell ref="B76:C76"/>
    <mergeCell ref="B77:C77"/>
    <mergeCell ref="B79:C79"/>
    <mergeCell ref="B83:G83"/>
    <mergeCell ref="B59:C59"/>
    <mergeCell ref="B64:G64"/>
    <mergeCell ref="B65:C65"/>
    <mergeCell ref="F65:G65"/>
    <mergeCell ref="B68:C68"/>
    <mergeCell ref="B48:C48"/>
    <mergeCell ref="B51:C51"/>
    <mergeCell ref="B55:C55"/>
    <mergeCell ref="B56:C56"/>
    <mergeCell ref="B57:C57"/>
    <mergeCell ref="B36:C36"/>
    <mergeCell ref="B37:C37"/>
    <mergeCell ref="B39:C39"/>
    <mergeCell ref="B43:G43"/>
    <mergeCell ref="B44:G44"/>
    <mergeCell ref="B45:C45"/>
    <mergeCell ref="B28:C28"/>
    <mergeCell ref="B31:C31"/>
    <mergeCell ref="B35:C35"/>
    <mergeCell ref="B11:C11"/>
    <mergeCell ref="B15:C15"/>
    <mergeCell ref="B16:C16"/>
    <mergeCell ref="B17:C17"/>
    <mergeCell ref="B19:C19"/>
    <mergeCell ref="F45:G45"/>
    <mergeCell ref="B1:G1"/>
    <mergeCell ref="B3:G3"/>
    <mergeCell ref="B4:G4"/>
    <mergeCell ref="B5:C5"/>
    <mergeCell ref="F5:G5"/>
    <mergeCell ref="B8:C8"/>
    <mergeCell ref="B24:G24"/>
    <mergeCell ref="B25:C25"/>
    <mergeCell ref="F25:G25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AE86-D2A0-4CAE-8C78-9D10B3790399}">
  <sheetPr>
    <tabColor rgb="FF92D050"/>
  </sheetPr>
  <dimension ref="A1:H294"/>
  <sheetViews>
    <sheetView topLeftCell="A276" zoomScaleNormal="100" workbookViewId="0">
      <selection activeCell="D287" sqref="D287"/>
    </sheetView>
  </sheetViews>
  <sheetFormatPr defaultColWidth="9.08984375" defaultRowHeight="13" thickBottom="1" x14ac:dyDescent="0.3"/>
  <cols>
    <col min="1" max="1" width="2.54296875" style="78" customWidth="1"/>
    <col min="2" max="2" width="6.54296875" style="78" customWidth="1"/>
    <col min="3" max="3" width="83.6328125" style="78" customWidth="1"/>
    <col min="4" max="4" width="16.6328125" style="78" customWidth="1"/>
    <col min="5" max="5" width="10" style="80" customWidth="1"/>
    <col min="6" max="6" width="24.36328125" style="78" customWidth="1"/>
    <col min="7" max="7" width="20.54296875" style="78" bestFit="1" customWidth="1"/>
    <col min="8" max="16384" width="9.08984375" style="78"/>
  </cols>
  <sheetData>
    <row r="1" spans="1:8" s="77" customFormat="1" ht="23.25" customHeight="1" thickBot="1" x14ac:dyDescent="0.3">
      <c r="A1" s="82"/>
      <c r="B1" s="589" t="str">
        <f>CONCATENATE("QUADROS RESUMO - SERVIÇOS DE ",'SAL E BENEF'!$O$24)</f>
        <v>QUADROS RESUMO - SERVIÇOS DE POSTOS DE TRABALHO DE VIGIA 24 HORAS ININTERRUPTAS</v>
      </c>
      <c r="C1" s="589"/>
      <c r="D1" s="589"/>
      <c r="E1" s="589"/>
      <c r="F1" s="589"/>
      <c r="G1" s="589"/>
      <c r="H1" s="92"/>
    </row>
    <row r="2" spans="1:8" s="77" customFormat="1" ht="7.5" customHeight="1" thickBot="1" x14ac:dyDescent="0.3">
      <c r="B2" s="98"/>
      <c r="C2" s="99"/>
      <c r="D2" s="98"/>
      <c r="E2" s="100"/>
      <c r="F2" s="98"/>
      <c r="G2" s="98"/>
    </row>
    <row r="3" spans="1:8" s="77" customFormat="1" ht="20.149999999999999" customHeight="1" thickBot="1" x14ac:dyDescent="0.3">
      <c r="A3" s="82"/>
      <c r="B3" s="590" t="str">
        <f>CONCATENATE("QUADRO - RESUMO DO CUSTO - ",'SAL E BENEF'!$O$13)</f>
        <v>QUADRO - RESUMO DO CUSTO - EMPREENDIMENTOS CAIXA RIO DE JANEIRO</v>
      </c>
      <c r="C3" s="590"/>
      <c r="D3" s="590"/>
      <c r="E3" s="590"/>
      <c r="F3" s="590"/>
      <c r="G3" s="590"/>
      <c r="H3" s="92"/>
    </row>
    <row r="4" spans="1:8" ht="20.149999999999999" customHeight="1" thickBot="1" x14ac:dyDescent="0.3">
      <c r="A4" s="81"/>
      <c r="B4" s="597" t="str">
        <f>C277</f>
        <v>Ascensorista - 180 horas - diurno</v>
      </c>
      <c r="C4" s="595"/>
      <c r="D4" s="595"/>
      <c r="E4" s="595"/>
      <c r="F4" s="595"/>
      <c r="G4" s="595"/>
      <c r="H4" s="91"/>
    </row>
    <row r="5" spans="1:8" ht="20.149999999999999" customHeight="1" thickBot="1" x14ac:dyDescent="0.3">
      <c r="A5" s="81"/>
      <c r="B5" s="592" t="s">
        <v>206</v>
      </c>
      <c r="C5" s="592"/>
      <c r="D5" s="160">
        <f>E277</f>
        <v>180</v>
      </c>
      <c r="E5" s="97"/>
      <c r="H5" s="91"/>
    </row>
    <row r="6" spans="1:8" ht="20.149999999999999" customHeight="1" thickBot="1" x14ac:dyDescent="0.3">
      <c r="A6" s="81"/>
      <c r="B6" s="38" t="s">
        <v>129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H6" s="91"/>
    </row>
    <row r="7" spans="1:8" ht="20.149999999999999" customHeight="1" thickBot="1" x14ac:dyDescent="0.3">
      <c r="A7" s="81"/>
      <c r="B7" s="40" t="s">
        <v>131</v>
      </c>
      <c r="C7" s="41" t="s">
        <v>208</v>
      </c>
      <c r="D7" s="111">
        <f>D6*PERC_ENC_HORISTA</f>
        <v>0</v>
      </c>
      <c r="E7" s="84"/>
      <c r="H7" s="91"/>
    </row>
    <row r="8" spans="1:8" ht="20.149999999999999" customHeight="1" thickBot="1" x14ac:dyDescent="0.3">
      <c r="A8" s="81"/>
      <c r="B8" s="38" t="s">
        <v>210</v>
      </c>
      <c r="C8" s="39" t="str">
        <f>CONCATENATE("Submódulo 2.3 - ",'SAL E BENEF'!$I$107)</f>
        <v>Submódulo 2.3 - Seguro Acidente de Trabalho</v>
      </c>
      <c r="D8" s="110">
        <f>VLOOKUP($B$4,'SAL E BENEF'!$C$108:$Q$125,7,0)</f>
        <v>0</v>
      </c>
      <c r="E8" s="85"/>
      <c r="F8" s="609" t="s">
        <v>211</v>
      </c>
      <c r="G8" s="610"/>
    </row>
    <row r="9" spans="1:8" ht="20.149999999999999" customHeight="1" thickBot="1" x14ac:dyDescent="0.3">
      <c r="A9" s="81"/>
      <c r="B9" s="40" t="s">
        <v>210</v>
      </c>
      <c r="C9" s="41" t="str">
        <f>CONCATENATE("Submódulo 2.3 - ",'SAL E BENEF'!$J$107)</f>
        <v>Submódulo 2.3 - Seguro de Vida (inc. aux. Morte funeral, etc.) SINTTEL</v>
      </c>
      <c r="D9" s="111">
        <f>VLOOKUP($B$4,'SAL E BENEF'!$C$108:$Q$125,8,0)</f>
        <v>0</v>
      </c>
      <c r="E9" s="84"/>
      <c r="F9" s="28" t="s">
        <v>212</v>
      </c>
      <c r="G9" s="188" t="e">
        <f>D18</f>
        <v>#DIV/0!</v>
      </c>
      <c r="H9" s="91"/>
    </row>
    <row r="10" spans="1:8" ht="20.149999999999999" customHeight="1" thickBot="1" x14ac:dyDescent="0.3">
      <c r="A10" s="81"/>
      <c r="B10" s="38" t="s">
        <v>210</v>
      </c>
      <c r="C10" s="39" t="str">
        <f>CONCATENATE("Submódulo 2.3 - ",'SAL E BENEF'!$K$107)</f>
        <v>Submódulo 2.3 - Benefício social Familiar</v>
      </c>
      <c r="D10" s="110">
        <f>VLOOKUP($B$4,'SAL E BENEF'!$C$108:$Q$125,9,0)</f>
        <v>0</v>
      </c>
      <c r="E10" s="84"/>
      <c r="F10" s="29" t="s">
        <v>213</v>
      </c>
      <c r="G10" s="115" t="e">
        <f>G9+D19</f>
        <v>#DIV/0!</v>
      </c>
      <c r="H10" s="91"/>
    </row>
    <row r="11" spans="1:8" ht="20.149999999999999" customHeight="1" thickBot="1" x14ac:dyDescent="0.3">
      <c r="A11" s="81"/>
      <c r="B11" s="40" t="s">
        <v>210</v>
      </c>
      <c r="C11" s="41" t="str">
        <f>CONCATENATE("Submódulo 2.3 - ",'SAL E BENEF'!$L$107)</f>
        <v>Submódulo 2.3 - Cesta Básica</v>
      </c>
      <c r="D11" s="111">
        <f>VLOOKUP($B$4,'SAL E BENEF'!$C$108:$Q$125,10,0)</f>
        <v>0</v>
      </c>
      <c r="E11" s="84"/>
      <c r="F11" s="30" t="s">
        <v>214</v>
      </c>
      <c r="G11" s="116" t="e">
        <f>D18+D19+D20</f>
        <v>#DIV/0!</v>
      </c>
      <c r="H11" s="91"/>
    </row>
    <row r="12" spans="1:8" ht="20.149999999999999" customHeight="1" thickBot="1" x14ac:dyDescent="0.3">
      <c r="A12" s="81"/>
      <c r="B12" s="38" t="s">
        <v>210</v>
      </c>
      <c r="C12" s="39" t="str">
        <f>CONCATENATE("Submódulo 2.3 - ",'SAL E BENEF'!$M$107)</f>
        <v>Submódulo 2.3 - Plano Odontológico SEAC</v>
      </c>
      <c r="D12" s="110">
        <f>VLOOKUP($B$4,'SAL E BENEF'!$C$108:$Q$125,11,0)</f>
        <v>0</v>
      </c>
      <c r="E12" s="84"/>
      <c r="F12" s="102" t="s">
        <v>215</v>
      </c>
      <c r="G12" s="117" t="e">
        <f>G11/F14</f>
        <v>#DIV/0!</v>
      </c>
      <c r="H12" s="91"/>
    </row>
    <row r="13" spans="1:8" ht="20.149999999999999" customHeight="1" thickBot="1" x14ac:dyDescent="0.3">
      <c r="A13" s="81"/>
      <c r="B13" s="40" t="s">
        <v>210</v>
      </c>
      <c r="C13" s="41" t="str">
        <f>CONCATENATE("Submódulo 2.3 - ",'SAL E BENEF'!$N$107)</f>
        <v>Submódulo 2.3 - Plano Odontológico SINTTEL</v>
      </c>
      <c r="D13" s="111">
        <f>VLOOKUP($B$4,'SAL E BENEF'!$C$108:$Q$125,12,0)</f>
        <v>0</v>
      </c>
      <c r="E13" s="84"/>
      <c r="H13" s="91"/>
    </row>
    <row r="14" spans="1:8" ht="20.149999999999999" customHeight="1" thickBot="1" x14ac:dyDescent="0.3">
      <c r="A14" s="81"/>
      <c r="B14" s="38" t="s">
        <v>210</v>
      </c>
      <c r="C14" s="39" t="str">
        <f>CONCATENATE("Submódulo 2.3 - ",'SAL E BENEF'!$O$107)</f>
        <v>Submódulo 2.3 - Plano de Saúde</v>
      </c>
      <c r="D14" s="110">
        <f>VLOOKUP($B$4,'SAL E BENEF'!$C$108:$Q$125,13,0)</f>
        <v>0</v>
      </c>
      <c r="E14" s="84"/>
      <c r="F14" s="76">
        <f>1-((SUM(F16:F18))/1)</f>
        <v>0.91349999999999998</v>
      </c>
      <c r="G14" s="35" t="s">
        <v>216</v>
      </c>
      <c r="H14" s="91"/>
    </row>
    <row r="15" spans="1:8" ht="20.149999999999999" customHeight="1" thickBot="1" x14ac:dyDescent="0.3">
      <c r="A15" s="81"/>
      <c r="B15" s="40" t="s">
        <v>210</v>
      </c>
      <c r="C15" s="41" t="str">
        <f>CONCATENATE("Submódulo 2.3 - ",'SAL E BENEF'!$P$107)</f>
        <v>Submódulo 2.3 - Auxílio Creche SINTTEL</v>
      </c>
      <c r="D15" s="111">
        <f>VLOOKUP($B$4,'SAL E BENEF'!$C$108:$Q$125,14,0)</f>
        <v>0</v>
      </c>
      <c r="E15" s="84"/>
      <c r="F15" s="33">
        <f>SUM(F17:F18)</f>
        <v>3.6499999999999998E-2</v>
      </c>
      <c r="G15" s="34" t="s">
        <v>217</v>
      </c>
      <c r="H15" s="91"/>
    </row>
    <row r="16" spans="1:8" ht="20.149999999999999" customHeight="1" thickBot="1" x14ac:dyDescent="0.3">
      <c r="A16" s="81"/>
      <c r="B16" s="38" t="s">
        <v>210</v>
      </c>
      <c r="C16" s="39" t="str">
        <f>CONCATENATE("Submódulo 2.3 - ",'SAL E BENEF'!$Q$107)</f>
        <v>Submódulo 2.3 - Benefícios Intervalista</v>
      </c>
      <c r="D16" s="110" t="e">
        <f>VLOOKUP($B$4,'SAL E BENEF'!$C$108:$Q$125,15,0)</f>
        <v>#DIV/0!</v>
      </c>
      <c r="E16" s="84"/>
      <c r="F16" s="31">
        <f>PERC_ISS%</f>
        <v>0.05</v>
      </c>
      <c r="G16" s="32" t="s">
        <v>218</v>
      </c>
      <c r="H16" s="91"/>
    </row>
    <row r="17" spans="1:8" ht="20.149999999999999" customHeight="1" thickBot="1" x14ac:dyDescent="0.3">
      <c r="A17" s="81"/>
      <c r="B17" s="40" t="s">
        <v>210</v>
      </c>
      <c r="C17" s="41" t="s">
        <v>219</v>
      </c>
      <c r="D17" s="111">
        <f>VLOOKUP(B4,UNIFORMES!$B$5:$C$22,2,0)</f>
        <v>68.137500000000003</v>
      </c>
      <c r="E17" s="84"/>
      <c r="F17" s="33">
        <f>PERC_PIS%</f>
        <v>6.5000000000000006E-3</v>
      </c>
      <c r="G17" s="34" t="s">
        <v>220</v>
      </c>
      <c r="H17" s="91"/>
    </row>
    <row r="18" spans="1:8" ht="20.149999999999999" customHeight="1" thickBot="1" x14ac:dyDescent="0.3">
      <c r="A18" s="81"/>
      <c r="B18" s="593" t="s">
        <v>221</v>
      </c>
      <c r="C18" s="593"/>
      <c r="D18" s="112" t="e">
        <f>SUM(D6:D17)</f>
        <v>#DIV/0!</v>
      </c>
      <c r="E18" s="86"/>
      <c r="F18" s="31">
        <f>PERC_COFINS%</f>
        <v>0.03</v>
      </c>
      <c r="G18" s="32" t="s">
        <v>222</v>
      </c>
      <c r="H18" s="91"/>
    </row>
    <row r="19" spans="1:8" ht="20.149999999999999" customHeight="1" thickBot="1" x14ac:dyDescent="0.3">
      <c r="A19" s="81"/>
      <c r="B19" s="42" t="s">
        <v>223</v>
      </c>
      <c r="C19" s="39" t="str">
        <f>CONCATENATE("Módulo 6 - Custos Indiretos - CALCULADO ",F19*100,"%")</f>
        <v>Módulo 6 - Custos Indiretos - CALCULADO 0%</v>
      </c>
      <c r="D19" s="110" t="e">
        <f>D18*F19</f>
        <v>#DIV/0!</v>
      </c>
      <c r="E19" s="84"/>
      <c r="F19" s="33">
        <f>PERC_CUSTOS_INDIRETOS%</f>
        <v>0</v>
      </c>
      <c r="G19" s="34" t="s">
        <v>224</v>
      </c>
      <c r="H19" s="91"/>
    </row>
    <row r="20" spans="1:8" ht="20.149999999999999" customHeight="1" thickBot="1" x14ac:dyDescent="0.3">
      <c r="A20" s="81"/>
      <c r="B20" s="43" t="s">
        <v>223</v>
      </c>
      <c r="C20" s="41" t="str">
        <f>CONCATENATE("Módulo 6 - Lucro - média elaborada pela CGU ",F20*100,"%")</f>
        <v>Módulo 6 - Lucro - média elaborada pela CGU 0%</v>
      </c>
      <c r="D20" s="111" t="e">
        <f>G10*F20</f>
        <v>#DIV/0!</v>
      </c>
      <c r="E20" s="85"/>
      <c r="F20" s="31">
        <f>PERC_Lucro%</f>
        <v>0</v>
      </c>
      <c r="G20" s="32" t="s">
        <v>132</v>
      </c>
    </row>
    <row r="21" spans="1:8" ht="20.149999999999999" customHeight="1" thickBot="1" x14ac:dyDescent="0.3">
      <c r="A21" s="81"/>
      <c r="B21" s="594" t="s">
        <v>225</v>
      </c>
      <c r="C21" s="594"/>
      <c r="D21" s="113" t="e">
        <f>SUM(D19:D20)</f>
        <v>#DIV/0!</v>
      </c>
      <c r="E21" s="87"/>
      <c r="F21" s="93"/>
      <c r="G21" s="93"/>
    </row>
    <row r="22" spans="1:8" ht="20.149999999999999" customHeight="1" thickBot="1" x14ac:dyDescent="0.3">
      <c r="A22" s="81"/>
      <c r="B22" s="42" t="s">
        <v>223</v>
      </c>
      <c r="C22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2" s="110" t="e">
        <f>G12*F16</f>
        <v>#DIV/0!</v>
      </c>
      <c r="E22" s="84"/>
      <c r="F22" s="36" t="s">
        <v>226</v>
      </c>
      <c r="G22" s="188" t="e">
        <f>(((D18+D19+D20)/(1-(F16+F15)))*F16)</f>
        <v>#DIV/0!</v>
      </c>
      <c r="H22" s="91"/>
    </row>
    <row r="23" spans="1:8" ht="20.149999999999999" customHeight="1" thickBot="1" x14ac:dyDescent="0.3">
      <c r="A23" s="81"/>
      <c r="B23" s="43" t="s">
        <v>223</v>
      </c>
      <c r="C23" s="41" t="str">
        <f>CONCATENATE("Módulo 6 - Tributos - PIS - alíquota do Lucro Real ",PERC_PIS,"%"," - (Apresentar média)")</f>
        <v>Módulo 6 - Tributos - PIS - alíquota do Lucro Real 0,65% - (Apresentar média)</v>
      </c>
      <c r="D23" s="111" t="e">
        <f>G12*F17</f>
        <v>#DIV/0!</v>
      </c>
      <c r="E23" s="84"/>
      <c r="F23" s="37" t="s">
        <v>220</v>
      </c>
      <c r="G23" s="108" t="e">
        <f>(((D18+D19+D20)/(1-(F16+F15)))*F17)</f>
        <v>#DIV/0!</v>
      </c>
      <c r="H23" s="91"/>
    </row>
    <row r="24" spans="1:8" ht="20.149999999999999" customHeight="1" thickBot="1" x14ac:dyDescent="0.3">
      <c r="A24" s="81"/>
      <c r="B24" s="42" t="s">
        <v>223</v>
      </c>
      <c r="C24" s="39" t="str">
        <f>CONCATENATE("Módulo 6 - Tributos - COFINS - alíquota do Lucro Real - ",PERC_COFINS,"%"," - (Apresentar média)")</f>
        <v>Módulo 6 - Tributos - COFINS - alíquota do Lucro Real - 3% - (Apresentar média)</v>
      </c>
      <c r="D24" s="110" t="e">
        <f>G12*F18</f>
        <v>#DIV/0!</v>
      </c>
      <c r="E24" s="84"/>
      <c r="F24" s="36" t="s">
        <v>222</v>
      </c>
      <c r="G24" s="188" t="e">
        <f>(((D18+D19+D20)/(1-(F16+F15)))*F18)</f>
        <v>#DIV/0!</v>
      </c>
      <c r="H24" s="91"/>
    </row>
    <row r="25" spans="1:8" ht="20.149999999999999" customHeight="1" thickBot="1" x14ac:dyDescent="0.3">
      <c r="A25" s="81"/>
      <c r="B25" s="594" t="s">
        <v>227</v>
      </c>
      <c r="C25" s="594" t="s">
        <v>227</v>
      </c>
      <c r="D25" s="109" t="e">
        <f>SUM(D22:D24)</f>
        <v>#DIV/0!</v>
      </c>
      <c r="E25" s="88"/>
      <c r="F25" s="96"/>
      <c r="G25" s="109" t="e">
        <f>SUM(G22:G24)</f>
        <v>#DIV/0!</v>
      </c>
      <c r="H25" s="91"/>
    </row>
    <row r="26" spans="1:8" ht="20.149999999999999" customHeight="1" thickBot="1" x14ac:dyDescent="0.3">
      <c r="A26" s="81"/>
      <c r="B26" s="591" t="s">
        <v>228</v>
      </c>
      <c r="C26" s="591"/>
      <c r="D26" s="112">
        <f>IF(D6=0,0,ROUND(D18+D21+D25,2))</f>
        <v>0</v>
      </c>
      <c r="E26" s="89"/>
      <c r="G26" s="94"/>
    </row>
    <row r="27" spans="1:8" ht="20.149999999999999" customHeight="1" thickBot="1" x14ac:dyDescent="0.3">
      <c r="A27" s="81"/>
      <c r="B27" s="584" t="str">
        <f>CONCATENATE("Custo da Hora de trabalho sem VA e VT - ",B4)</f>
        <v>Custo da Hora de trabalho sem VA e VT - Ascensorista - 180 horas - diurno</v>
      </c>
      <c r="C27" s="584"/>
      <c r="D27" s="114">
        <f>ROUND(D26/D5,2)</f>
        <v>0</v>
      </c>
      <c r="E27" s="90"/>
    </row>
    <row r="28" spans="1:8" ht="6.75" customHeight="1" thickBot="1" x14ac:dyDescent="0.3">
      <c r="B28" s="95"/>
      <c r="C28" s="95"/>
      <c r="D28" s="95"/>
      <c r="E28" s="79"/>
    </row>
    <row r="29" spans="1:8" ht="20.149999999999999" customHeight="1" thickBot="1" x14ac:dyDescent="0.3">
      <c r="A29" s="81"/>
      <c r="B29" s="585" t="s">
        <v>230</v>
      </c>
      <c r="C29" s="585"/>
      <c r="D29" s="101">
        <f>ENCARGOS!$H$57</f>
        <v>0.70899999999999996</v>
      </c>
      <c r="E29" s="83"/>
    </row>
    <row r="30" spans="1:8" ht="20.149999999999999" customHeight="1" thickBot="1" x14ac:dyDescent="0.3">
      <c r="B30" s="586"/>
      <c r="C30" s="587"/>
      <c r="D30" s="587"/>
      <c r="E30" s="587"/>
      <c r="F30" s="587"/>
      <c r="G30" s="588"/>
    </row>
    <row r="31" spans="1:8" ht="20.149999999999999" customHeight="1" thickBot="1" x14ac:dyDescent="0.3">
      <c r="A31" s="81"/>
      <c r="B31" s="597" t="str">
        <f>C278</f>
        <v>Carregador - 220 horas - diurno</v>
      </c>
      <c r="C31" s="608"/>
      <c r="D31" s="608"/>
      <c r="E31" s="608"/>
      <c r="F31" s="608"/>
      <c r="G31" s="608"/>
      <c r="H31" s="91"/>
    </row>
    <row r="32" spans="1:8" ht="20.149999999999999" customHeight="1" thickBot="1" x14ac:dyDescent="0.3">
      <c r="A32" s="81"/>
      <c r="B32" s="592" t="s">
        <v>206</v>
      </c>
      <c r="C32" s="592"/>
      <c r="D32" s="160">
        <f>E278</f>
        <v>220</v>
      </c>
      <c r="E32" s="97"/>
      <c r="H32" s="91"/>
    </row>
    <row r="33" spans="1:8" ht="20.149999999999999" customHeight="1" thickBot="1" x14ac:dyDescent="0.3">
      <c r="A33" s="81"/>
      <c r="B33" s="38" t="s">
        <v>129</v>
      </c>
      <c r="C33" s="39" t="str">
        <f t="shared" ref="C33" si="0">CONCATENATE("Módulo 1 - Composição da Remuneração - ",B31)</f>
        <v>Módulo 1 - Composição da Remuneração - Carregador - 220 horas - diurno</v>
      </c>
      <c r="D33" s="110">
        <f>VLOOKUP(B31,'SAL E BENEF'!$C$69:$Q$86,14,0)</f>
        <v>0</v>
      </c>
      <c r="E33" s="84"/>
      <c r="H33" s="91"/>
    </row>
    <row r="34" spans="1:8" ht="20.149999999999999" customHeight="1" thickBot="1" x14ac:dyDescent="0.3">
      <c r="A34" s="81"/>
      <c r="B34" s="40" t="s">
        <v>131</v>
      </c>
      <c r="C34" s="41" t="s">
        <v>208</v>
      </c>
      <c r="D34" s="111">
        <f>D33*PERC_ENC_HORISTA</f>
        <v>0</v>
      </c>
      <c r="E34" s="84"/>
      <c r="H34" s="91"/>
    </row>
    <row r="35" spans="1:8" ht="20.149999999999999" customHeight="1" thickBot="1" x14ac:dyDescent="0.3">
      <c r="A35" s="81"/>
      <c r="B35" s="38" t="s">
        <v>210</v>
      </c>
      <c r="C35" s="39" t="str">
        <f>CONCATENATE("Submódulo 2.3 - ",'SAL E BENEF'!$I$107)</f>
        <v>Submódulo 2.3 - Seguro Acidente de Trabalho</v>
      </c>
      <c r="D35" s="110">
        <f>VLOOKUP($B$4,'SAL E BENEF'!$C$108:$Q$125,7,0)</f>
        <v>0</v>
      </c>
      <c r="E35" s="85"/>
      <c r="F35" s="609" t="s">
        <v>211</v>
      </c>
      <c r="G35" s="610"/>
    </row>
    <row r="36" spans="1:8" ht="20.149999999999999" customHeight="1" thickBot="1" x14ac:dyDescent="0.3">
      <c r="A36" s="81"/>
      <c r="B36" s="40" t="s">
        <v>210</v>
      </c>
      <c r="C36" s="41" t="str">
        <f>CONCATENATE("Submódulo 2.3 - ",'SAL E BENEF'!$J$107)</f>
        <v>Submódulo 2.3 - Seguro de Vida (inc. aux. Morte funeral, etc.) SINTTEL</v>
      </c>
      <c r="D36" s="111">
        <f>VLOOKUP($B$4,'SAL E BENEF'!$C$108:$Q$125,8,0)</f>
        <v>0</v>
      </c>
      <c r="E36" s="84"/>
      <c r="F36" s="28" t="s">
        <v>212</v>
      </c>
      <c r="G36" s="188" t="e">
        <f t="shared" ref="G36" si="1">D45</f>
        <v>#DIV/0!</v>
      </c>
      <c r="H36" s="91"/>
    </row>
    <row r="37" spans="1:8" ht="20.149999999999999" customHeight="1" thickBot="1" x14ac:dyDescent="0.3">
      <c r="A37" s="81"/>
      <c r="B37" s="38" t="s">
        <v>210</v>
      </c>
      <c r="C37" s="39" t="str">
        <f>CONCATENATE("Submódulo 2.3 - ",'SAL E BENEF'!$K$107)</f>
        <v>Submódulo 2.3 - Benefício social Familiar</v>
      </c>
      <c r="D37" s="110">
        <f>VLOOKUP($B$4,'SAL E BENEF'!$C$108:$Q$125,9,0)</f>
        <v>0</v>
      </c>
      <c r="E37" s="84"/>
      <c r="F37" s="29" t="s">
        <v>213</v>
      </c>
      <c r="G37" s="115" t="e">
        <f t="shared" ref="G37" si="2">G36+D46</f>
        <v>#DIV/0!</v>
      </c>
      <c r="H37" s="91"/>
    </row>
    <row r="38" spans="1:8" ht="20.149999999999999" customHeight="1" thickBot="1" x14ac:dyDescent="0.3">
      <c r="A38" s="81"/>
      <c r="B38" s="40" t="s">
        <v>210</v>
      </c>
      <c r="C38" s="41" t="str">
        <f>CONCATENATE("Submódulo 2.3 - ",'SAL E BENEF'!$L$107)</f>
        <v>Submódulo 2.3 - Cesta Básica</v>
      </c>
      <c r="D38" s="111">
        <f>VLOOKUP($B$4,'SAL E BENEF'!$C$108:$Q$125,10,0)</f>
        <v>0</v>
      </c>
      <c r="E38" s="84"/>
      <c r="F38" s="30" t="s">
        <v>214</v>
      </c>
      <c r="G38" s="116" t="e">
        <f t="shared" ref="G38" si="3">D45+D46+D47</f>
        <v>#DIV/0!</v>
      </c>
      <c r="H38" s="91"/>
    </row>
    <row r="39" spans="1:8" ht="20.149999999999999" customHeight="1" thickBot="1" x14ac:dyDescent="0.3">
      <c r="A39" s="81"/>
      <c r="B39" s="38" t="s">
        <v>210</v>
      </c>
      <c r="C39" s="39" t="str">
        <f>CONCATENATE("Submódulo 2.3 - ",'SAL E BENEF'!$M$107)</f>
        <v>Submódulo 2.3 - Plano Odontológico SEAC</v>
      </c>
      <c r="D39" s="110">
        <f>VLOOKUP($B$4,'SAL E BENEF'!$C$108:$Q$125,11,0)</f>
        <v>0</v>
      </c>
      <c r="E39" s="84"/>
      <c r="F39" s="102" t="s">
        <v>215</v>
      </c>
      <c r="G39" s="117" t="e">
        <f t="shared" ref="G39" si="4">G38/F41</f>
        <v>#DIV/0!</v>
      </c>
      <c r="H39" s="91"/>
    </row>
    <row r="40" spans="1:8" ht="20.149999999999999" customHeight="1" thickBot="1" x14ac:dyDescent="0.3">
      <c r="A40" s="81"/>
      <c r="B40" s="40" t="s">
        <v>210</v>
      </c>
      <c r="C40" s="41" t="str">
        <f>CONCATENATE("Submódulo 2.3 - ",'SAL E BENEF'!$N$107)</f>
        <v>Submódulo 2.3 - Plano Odontológico SINTTEL</v>
      </c>
      <c r="D40" s="111">
        <f>VLOOKUP($B$4,'SAL E BENEF'!$C$108:$Q$125,12,0)</f>
        <v>0</v>
      </c>
      <c r="E40" s="84"/>
      <c r="H40" s="91"/>
    </row>
    <row r="41" spans="1:8" ht="20.149999999999999" customHeight="1" thickBot="1" x14ac:dyDescent="0.3">
      <c r="A41" s="81"/>
      <c r="B41" s="38" t="s">
        <v>210</v>
      </c>
      <c r="C41" s="39" t="str">
        <f>CONCATENATE("Submódulo 2.3 - ",'SAL E BENEF'!$O$107)</f>
        <v>Submódulo 2.3 - Plano de Saúde</v>
      </c>
      <c r="D41" s="110">
        <f>VLOOKUP($B$4,'SAL E BENEF'!$C$108:$Q$125,13,0)</f>
        <v>0</v>
      </c>
      <c r="E41" s="84"/>
      <c r="F41" s="76">
        <f t="shared" ref="F41" si="5">1-((SUM(F43:F45))/1)</f>
        <v>0.91349999999999998</v>
      </c>
      <c r="G41" s="35" t="s">
        <v>216</v>
      </c>
      <c r="H41" s="91"/>
    </row>
    <row r="42" spans="1:8" ht="20.149999999999999" customHeight="1" thickBot="1" x14ac:dyDescent="0.3">
      <c r="A42" s="81"/>
      <c r="B42" s="40" t="s">
        <v>210</v>
      </c>
      <c r="C42" s="41" t="str">
        <f>CONCATENATE("Submódulo 2.3 - ",'SAL E BENEF'!$P$107)</f>
        <v>Submódulo 2.3 - Auxílio Creche SINTTEL</v>
      </c>
      <c r="D42" s="111">
        <f>VLOOKUP($B$4,'SAL E BENEF'!$C$108:$Q$125,14,0)</f>
        <v>0</v>
      </c>
      <c r="E42" s="84"/>
      <c r="F42" s="33">
        <f t="shared" ref="F42" si="6">SUM(F44:F45)</f>
        <v>3.6499999999999998E-2</v>
      </c>
      <c r="G42" s="34" t="s">
        <v>217</v>
      </c>
      <c r="H42" s="91"/>
    </row>
    <row r="43" spans="1:8" ht="20.149999999999999" customHeight="1" thickBot="1" x14ac:dyDescent="0.3">
      <c r="A43" s="81"/>
      <c r="B43" s="38" t="s">
        <v>210</v>
      </c>
      <c r="C43" s="39" t="str">
        <f>CONCATENATE("Submódulo 2.3 - ",'SAL E BENEF'!$Q$107)</f>
        <v>Submódulo 2.3 - Benefícios Intervalista</v>
      </c>
      <c r="D43" s="110" t="e">
        <f>VLOOKUP($B$4,'SAL E BENEF'!$C$108:$Q$125,15,0)</f>
        <v>#DIV/0!</v>
      </c>
      <c r="E43" s="84"/>
      <c r="F43" s="31">
        <f>PERC_ISS%</f>
        <v>0.05</v>
      </c>
      <c r="G43" s="32" t="s">
        <v>218</v>
      </c>
      <c r="H43" s="91"/>
    </row>
    <row r="44" spans="1:8" ht="20.149999999999999" customHeight="1" thickBot="1" x14ac:dyDescent="0.3">
      <c r="A44" s="81"/>
      <c r="B44" s="40" t="s">
        <v>210</v>
      </c>
      <c r="C44" s="41" t="s">
        <v>219</v>
      </c>
      <c r="D44" s="111">
        <f>VLOOKUP(B31,UNIFORMES!$B$5:$C$22,2,0)</f>
        <v>0</v>
      </c>
      <c r="E44" s="84"/>
      <c r="F44" s="33">
        <f>PERC_PIS%</f>
        <v>6.5000000000000006E-3</v>
      </c>
      <c r="G44" s="34" t="s">
        <v>220</v>
      </c>
      <c r="H44" s="91"/>
    </row>
    <row r="45" spans="1:8" ht="20.149999999999999" customHeight="1" thickBot="1" x14ac:dyDescent="0.3">
      <c r="A45" s="81"/>
      <c r="B45" s="593" t="s">
        <v>221</v>
      </c>
      <c r="C45" s="593"/>
      <c r="D45" s="112" t="e">
        <f>SUM(D33:D44)</f>
        <v>#DIV/0!</v>
      </c>
      <c r="E45" s="86"/>
      <c r="F45" s="31">
        <f>PERC_COFINS%</f>
        <v>0.03</v>
      </c>
      <c r="G45" s="32" t="s">
        <v>222</v>
      </c>
      <c r="H45" s="91"/>
    </row>
    <row r="46" spans="1:8" ht="20.149999999999999" customHeight="1" thickBot="1" x14ac:dyDescent="0.3">
      <c r="A46" s="81"/>
      <c r="B46" s="42" t="s">
        <v>223</v>
      </c>
      <c r="C46" s="39" t="str">
        <f>CONCATENATE("Módulo 6 - Custos Indiretos - CALCULADO ",F46*100,"%")</f>
        <v>Módulo 6 - Custos Indiretos - CALCULADO 0%</v>
      </c>
      <c r="D46" s="110" t="e">
        <f>D45*F46</f>
        <v>#DIV/0!</v>
      </c>
      <c r="E46" s="84"/>
      <c r="F46" s="33">
        <f>PERC_CUSTOS_INDIRETOS%</f>
        <v>0</v>
      </c>
      <c r="G46" s="34" t="s">
        <v>224</v>
      </c>
      <c r="H46" s="91"/>
    </row>
    <row r="47" spans="1:8" ht="20.149999999999999" customHeight="1" thickBot="1" x14ac:dyDescent="0.3">
      <c r="A47" s="81"/>
      <c r="B47" s="43" t="s">
        <v>223</v>
      </c>
      <c r="C47" s="41" t="str">
        <f>CONCATENATE("Módulo 6 - Lucro - média elaborada pela CGU ",F47*100,"%")</f>
        <v>Módulo 6 - Lucro - média elaborada pela CGU 0%</v>
      </c>
      <c r="D47" s="111" t="e">
        <f>G37*F47</f>
        <v>#DIV/0!</v>
      </c>
      <c r="E47" s="85"/>
      <c r="F47" s="31">
        <f>PERC_Lucro%</f>
        <v>0</v>
      </c>
      <c r="G47" s="32" t="s">
        <v>132</v>
      </c>
    </row>
    <row r="48" spans="1:8" ht="20.149999999999999" customHeight="1" thickBot="1" x14ac:dyDescent="0.3">
      <c r="A48" s="81"/>
      <c r="B48" s="594" t="s">
        <v>225</v>
      </c>
      <c r="C48" s="594"/>
      <c r="D48" s="113" t="e">
        <f t="shared" ref="D48" si="7">SUM(D46:D47)</f>
        <v>#DIV/0!</v>
      </c>
      <c r="E48" s="87"/>
      <c r="F48" s="93"/>
      <c r="G48" s="93"/>
    </row>
    <row r="49" spans="1:8" ht="20.149999999999999" customHeight="1" thickBot="1" x14ac:dyDescent="0.3">
      <c r="A49" s="81"/>
      <c r="B49" s="42" t="s">
        <v>223</v>
      </c>
      <c r="C49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49" s="110" t="e">
        <f>G39*F43</f>
        <v>#DIV/0!</v>
      </c>
      <c r="E49" s="84"/>
      <c r="F49" s="36" t="s">
        <v>226</v>
      </c>
      <c r="G49" s="188" t="e">
        <f t="shared" ref="G49" si="8">(((D45+D46+D47)/(1-(F43+F42)))*F43)</f>
        <v>#DIV/0!</v>
      </c>
      <c r="H49" s="91"/>
    </row>
    <row r="50" spans="1:8" ht="20.149999999999999" customHeight="1" thickBot="1" x14ac:dyDescent="0.3">
      <c r="A50" s="81"/>
      <c r="B50" s="43" t="s">
        <v>223</v>
      </c>
      <c r="C50" s="41" t="str">
        <f>CONCATENATE("Módulo 6 - Tributos - PIS - alíquota do Lucro Real ",PERC_PIS,"%"," - (Apresentar média)")</f>
        <v>Módulo 6 - Tributos - PIS - alíquota do Lucro Real 0,65% - (Apresentar média)</v>
      </c>
      <c r="D50" s="111" t="e">
        <f>G39*F44</f>
        <v>#DIV/0!</v>
      </c>
      <c r="E50" s="84"/>
      <c r="F50" s="37" t="s">
        <v>220</v>
      </c>
      <c r="G50" s="108" t="e">
        <f t="shared" ref="G50" si="9">(((D45+D46+D47)/(1-(F43+F42)))*F44)</f>
        <v>#DIV/0!</v>
      </c>
      <c r="H50" s="91"/>
    </row>
    <row r="51" spans="1:8" ht="20.149999999999999" customHeight="1" thickBot="1" x14ac:dyDescent="0.3">
      <c r="A51" s="81"/>
      <c r="B51" s="42" t="s">
        <v>223</v>
      </c>
      <c r="C51" s="39" t="str">
        <f>CONCATENATE("Módulo 6 - Tributos - COFINS - alíquota do Lucro Real - ",PERC_COFINS,"%"," - (Apresentar média)")</f>
        <v>Módulo 6 - Tributos - COFINS - alíquota do Lucro Real - 3% - (Apresentar média)</v>
      </c>
      <c r="D51" s="110" t="e">
        <f>G39*F45</f>
        <v>#DIV/0!</v>
      </c>
      <c r="E51" s="84"/>
      <c r="F51" s="36" t="s">
        <v>222</v>
      </c>
      <c r="G51" s="188" t="e">
        <f t="shared" ref="G51" si="10">(((D45+D46+D47)/(1-(F43+F42)))*F45)</f>
        <v>#DIV/0!</v>
      </c>
      <c r="H51" s="91"/>
    </row>
    <row r="52" spans="1:8" ht="20.149999999999999" customHeight="1" thickBot="1" x14ac:dyDescent="0.3">
      <c r="A52" s="81"/>
      <c r="B52" s="594" t="s">
        <v>227</v>
      </c>
      <c r="C52" s="594" t="s">
        <v>227</v>
      </c>
      <c r="D52" s="109" t="e">
        <f t="shared" ref="D52" si="11">SUM(D49:D51)</f>
        <v>#DIV/0!</v>
      </c>
      <c r="E52" s="88"/>
      <c r="F52" s="96"/>
      <c r="G52" s="109" t="e">
        <f t="shared" ref="G52" si="12">SUM(G49:G51)</f>
        <v>#DIV/0!</v>
      </c>
      <c r="H52" s="91"/>
    </row>
    <row r="53" spans="1:8" ht="20.149999999999999" customHeight="1" thickBot="1" x14ac:dyDescent="0.3">
      <c r="A53" s="81"/>
      <c r="B53" s="591" t="s">
        <v>228</v>
      </c>
      <c r="C53" s="591"/>
      <c r="D53" s="112">
        <f>IF(D33=0,0,ROUND(D45+D48+D52,2))</f>
        <v>0</v>
      </c>
      <c r="E53" s="89"/>
      <c r="G53" s="94"/>
    </row>
    <row r="54" spans="1:8" ht="20.149999999999999" customHeight="1" thickBot="1" x14ac:dyDescent="0.3">
      <c r="A54" s="81"/>
      <c r="B54" s="584" t="str">
        <f>CONCATENATE("Custo da Hora de trabalho sem VA e VT - ",B31)</f>
        <v>Custo da Hora de trabalho sem VA e VT - Carregador - 220 horas - diurno</v>
      </c>
      <c r="C54" s="584"/>
      <c r="D54" s="114">
        <f>ROUND(D53/D32,2)</f>
        <v>0</v>
      </c>
      <c r="E54" s="90"/>
    </row>
    <row r="55" spans="1:8" ht="6.75" customHeight="1" thickBot="1" x14ac:dyDescent="0.3">
      <c r="B55" s="95"/>
      <c r="C55" s="95"/>
      <c r="D55" s="95"/>
      <c r="E55" s="79"/>
    </row>
    <row r="56" spans="1:8" ht="20.149999999999999" customHeight="1" thickBot="1" x14ac:dyDescent="0.3">
      <c r="A56" s="81"/>
      <c r="B56" s="585" t="s">
        <v>230</v>
      </c>
      <c r="C56" s="585"/>
      <c r="D56" s="101">
        <f>ENCARGOS!$H$57</f>
        <v>0.70899999999999996</v>
      </c>
      <c r="E56" s="83"/>
    </row>
    <row r="57" spans="1:8" ht="20.149999999999999" customHeight="1" thickBot="1" x14ac:dyDescent="0.3">
      <c r="B57" s="586"/>
      <c r="C57" s="587"/>
      <c r="D57" s="587"/>
      <c r="E57" s="587"/>
      <c r="F57" s="587"/>
      <c r="G57" s="588"/>
    </row>
    <row r="58" spans="1:8" ht="20.149999999999999" customHeight="1" thickBot="1" x14ac:dyDescent="0.3">
      <c r="A58" s="81"/>
      <c r="B58" s="597" t="str">
        <f>C279</f>
        <v>Copeira - 220 horas - diurno</v>
      </c>
      <c r="C58" s="595"/>
      <c r="D58" s="595"/>
      <c r="E58" s="595"/>
      <c r="F58" s="595"/>
      <c r="G58" s="595"/>
      <c r="H58" s="91"/>
    </row>
    <row r="59" spans="1:8" ht="20.149999999999999" customHeight="1" thickBot="1" x14ac:dyDescent="0.3">
      <c r="A59" s="81"/>
      <c r="B59" s="592" t="s">
        <v>206</v>
      </c>
      <c r="C59" s="592"/>
      <c r="D59" s="160">
        <f>E279</f>
        <v>220</v>
      </c>
      <c r="E59" s="97"/>
      <c r="H59" s="91"/>
    </row>
    <row r="60" spans="1:8" ht="20.149999999999999" customHeight="1" thickBot="1" x14ac:dyDescent="0.3">
      <c r="A60" s="81"/>
      <c r="B60" s="38" t="s">
        <v>129</v>
      </c>
      <c r="C60" s="39" t="str">
        <f t="shared" ref="C60" si="13">CONCATENATE("Módulo 1 - Composição da Remuneração - ",B58)</f>
        <v>Módulo 1 - Composição da Remuneração - Copeira - 220 horas - diurno</v>
      </c>
      <c r="D60" s="110">
        <f>VLOOKUP(B58,'SAL E BENEF'!$C$69:$Q$86,14,0)</f>
        <v>0</v>
      </c>
      <c r="E60" s="84"/>
      <c r="H60" s="91"/>
    </row>
    <row r="61" spans="1:8" ht="20.149999999999999" customHeight="1" thickBot="1" x14ac:dyDescent="0.3">
      <c r="A61" s="81"/>
      <c r="B61" s="40" t="s">
        <v>131</v>
      </c>
      <c r="C61" s="41" t="s">
        <v>208</v>
      </c>
      <c r="D61" s="111">
        <f>D60*PERC_ENC_HORISTA</f>
        <v>0</v>
      </c>
      <c r="E61" s="84"/>
      <c r="H61" s="91"/>
    </row>
    <row r="62" spans="1:8" ht="20.149999999999999" customHeight="1" thickBot="1" x14ac:dyDescent="0.3">
      <c r="A62" s="81"/>
      <c r="B62" s="38" t="s">
        <v>210</v>
      </c>
      <c r="C62" s="39" t="str">
        <f>CONCATENATE("Submódulo 2.3 - ",'SAL E BENEF'!$I$107)</f>
        <v>Submódulo 2.3 - Seguro Acidente de Trabalho</v>
      </c>
      <c r="D62" s="110">
        <f>VLOOKUP($B$4,'SAL E BENEF'!$C$108:$Q$125,7,0)</f>
        <v>0</v>
      </c>
      <c r="E62" s="85"/>
      <c r="F62" s="609" t="s">
        <v>211</v>
      </c>
      <c r="G62" s="610"/>
    </row>
    <row r="63" spans="1:8" ht="20.149999999999999" customHeight="1" thickBot="1" x14ac:dyDescent="0.3">
      <c r="A63" s="81"/>
      <c r="B63" s="40" t="s">
        <v>210</v>
      </c>
      <c r="C63" s="41" t="str">
        <f>CONCATENATE("Submódulo 2.3 - ",'SAL E BENEF'!$J$107)</f>
        <v>Submódulo 2.3 - Seguro de Vida (inc. aux. Morte funeral, etc.) SINTTEL</v>
      </c>
      <c r="D63" s="111">
        <f>VLOOKUP($B$4,'SAL E BENEF'!$C$108:$Q$125,8,0)</f>
        <v>0</v>
      </c>
      <c r="E63" s="84"/>
      <c r="F63" s="28" t="s">
        <v>212</v>
      </c>
      <c r="G63" s="188" t="e">
        <f t="shared" ref="G63" si="14">D72</f>
        <v>#DIV/0!</v>
      </c>
      <c r="H63" s="91"/>
    </row>
    <row r="64" spans="1:8" ht="20.149999999999999" customHeight="1" thickBot="1" x14ac:dyDescent="0.3">
      <c r="A64" s="81"/>
      <c r="B64" s="38" t="s">
        <v>210</v>
      </c>
      <c r="C64" s="39" t="str">
        <f>CONCATENATE("Submódulo 2.3 - ",'SAL E BENEF'!$K$107)</f>
        <v>Submódulo 2.3 - Benefício social Familiar</v>
      </c>
      <c r="D64" s="110">
        <f>VLOOKUP($B$4,'SAL E BENEF'!$C$108:$Q$125,9,0)</f>
        <v>0</v>
      </c>
      <c r="E64" s="84"/>
      <c r="F64" s="29" t="s">
        <v>213</v>
      </c>
      <c r="G64" s="115" t="e">
        <f t="shared" ref="G64" si="15">G63+D73</f>
        <v>#DIV/0!</v>
      </c>
      <c r="H64" s="91"/>
    </row>
    <row r="65" spans="1:8" ht="20.149999999999999" customHeight="1" thickBot="1" x14ac:dyDescent="0.3">
      <c r="A65" s="81"/>
      <c r="B65" s="40" t="s">
        <v>210</v>
      </c>
      <c r="C65" s="41" t="str">
        <f>CONCATENATE("Submódulo 2.3 - ",'SAL E BENEF'!$L$107)</f>
        <v>Submódulo 2.3 - Cesta Básica</v>
      </c>
      <c r="D65" s="111">
        <f>VLOOKUP($B$4,'SAL E BENEF'!$C$108:$Q$125,10,0)</f>
        <v>0</v>
      </c>
      <c r="E65" s="84"/>
      <c r="F65" s="30" t="s">
        <v>214</v>
      </c>
      <c r="G65" s="116" t="e">
        <f t="shared" ref="G65" si="16">D72+D73+D74</f>
        <v>#DIV/0!</v>
      </c>
      <c r="H65" s="91"/>
    </row>
    <row r="66" spans="1:8" ht="20.149999999999999" customHeight="1" thickBot="1" x14ac:dyDescent="0.3">
      <c r="A66" s="81"/>
      <c r="B66" s="38" t="s">
        <v>210</v>
      </c>
      <c r="C66" s="39" t="str">
        <f>CONCATENATE("Submódulo 2.3 - ",'SAL E BENEF'!$M$107)</f>
        <v>Submódulo 2.3 - Plano Odontológico SEAC</v>
      </c>
      <c r="D66" s="110">
        <f>VLOOKUP($B$4,'SAL E BENEF'!$C$108:$Q$125,11,0)</f>
        <v>0</v>
      </c>
      <c r="E66" s="84"/>
      <c r="F66" s="102" t="s">
        <v>215</v>
      </c>
      <c r="G66" s="117" t="e">
        <f t="shared" ref="G66" si="17">G65/F68</f>
        <v>#DIV/0!</v>
      </c>
      <c r="H66" s="91"/>
    </row>
    <row r="67" spans="1:8" ht="20.149999999999999" customHeight="1" thickBot="1" x14ac:dyDescent="0.3">
      <c r="A67" s="81"/>
      <c r="B67" s="40" t="s">
        <v>210</v>
      </c>
      <c r="C67" s="41" t="str">
        <f>CONCATENATE("Submódulo 2.3 - ",'SAL E BENEF'!$N$107)</f>
        <v>Submódulo 2.3 - Plano Odontológico SINTTEL</v>
      </c>
      <c r="D67" s="111">
        <f>VLOOKUP($B$4,'SAL E BENEF'!$C$108:$Q$125,12,0)</f>
        <v>0</v>
      </c>
      <c r="E67" s="84"/>
      <c r="H67" s="91"/>
    </row>
    <row r="68" spans="1:8" ht="20.149999999999999" customHeight="1" thickBot="1" x14ac:dyDescent="0.3">
      <c r="A68" s="81"/>
      <c r="B68" s="38" t="s">
        <v>210</v>
      </c>
      <c r="C68" s="39" t="str">
        <f>CONCATENATE("Submódulo 2.3 - ",'SAL E BENEF'!$O$107)</f>
        <v>Submódulo 2.3 - Plano de Saúde</v>
      </c>
      <c r="D68" s="110">
        <f>VLOOKUP($B$4,'SAL E BENEF'!$C$108:$Q$125,13,0)</f>
        <v>0</v>
      </c>
      <c r="E68" s="84"/>
      <c r="F68" s="76">
        <f t="shared" ref="F68" si="18">1-((SUM(F70:F72))/1)</f>
        <v>0.91349999999999998</v>
      </c>
      <c r="G68" s="35" t="s">
        <v>216</v>
      </c>
      <c r="H68" s="91"/>
    </row>
    <row r="69" spans="1:8" ht="20.149999999999999" customHeight="1" thickBot="1" x14ac:dyDescent="0.3">
      <c r="A69" s="81"/>
      <c r="B69" s="40" t="s">
        <v>210</v>
      </c>
      <c r="C69" s="41" t="str">
        <f>CONCATENATE("Submódulo 2.3 - ",'SAL E BENEF'!$P$107)</f>
        <v>Submódulo 2.3 - Auxílio Creche SINTTEL</v>
      </c>
      <c r="D69" s="111">
        <f>VLOOKUP($B$4,'SAL E BENEF'!$C$108:$Q$125,14,0)</f>
        <v>0</v>
      </c>
      <c r="E69" s="84"/>
      <c r="F69" s="33">
        <f t="shared" ref="F69" si="19">SUM(F71:F72)</f>
        <v>3.6499999999999998E-2</v>
      </c>
      <c r="G69" s="34" t="s">
        <v>217</v>
      </c>
      <c r="H69" s="91"/>
    </row>
    <row r="70" spans="1:8" ht="20.149999999999999" customHeight="1" thickBot="1" x14ac:dyDescent="0.3">
      <c r="A70" s="81"/>
      <c r="B70" s="38" t="s">
        <v>210</v>
      </c>
      <c r="C70" s="39" t="str">
        <f>CONCATENATE("Submódulo 2.3 - ",'SAL E BENEF'!$Q$107)</f>
        <v>Submódulo 2.3 - Benefícios Intervalista</v>
      </c>
      <c r="D70" s="110" t="e">
        <f>VLOOKUP($B$4,'SAL E BENEF'!$C$108:$Q$125,15,0)</f>
        <v>#DIV/0!</v>
      </c>
      <c r="E70" s="84"/>
      <c r="F70" s="31">
        <f>PERC_ISS%</f>
        <v>0.05</v>
      </c>
      <c r="G70" s="32" t="s">
        <v>218</v>
      </c>
      <c r="H70" s="91"/>
    </row>
    <row r="71" spans="1:8" ht="20.149999999999999" customHeight="1" thickBot="1" x14ac:dyDescent="0.3">
      <c r="A71" s="81"/>
      <c r="B71" s="40" t="s">
        <v>210</v>
      </c>
      <c r="C71" s="41" t="s">
        <v>219</v>
      </c>
      <c r="D71" s="111">
        <f>VLOOKUP(B58,UNIFORMES!$B$5:$C$22,2,0)</f>
        <v>45.705833333333345</v>
      </c>
      <c r="E71" s="84"/>
      <c r="F71" s="33">
        <f>PERC_PIS%</f>
        <v>6.5000000000000006E-3</v>
      </c>
      <c r="G71" s="34" t="s">
        <v>220</v>
      </c>
      <c r="H71" s="91"/>
    </row>
    <row r="72" spans="1:8" ht="20.149999999999999" customHeight="1" thickBot="1" x14ac:dyDescent="0.3">
      <c r="A72" s="81"/>
      <c r="B72" s="593" t="s">
        <v>221</v>
      </c>
      <c r="C72" s="593"/>
      <c r="D72" s="112" t="e">
        <f>SUM(D60:D71)</f>
        <v>#DIV/0!</v>
      </c>
      <c r="E72" s="86"/>
      <c r="F72" s="31">
        <f>PERC_COFINS%</f>
        <v>0.03</v>
      </c>
      <c r="G72" s="32" t="s">
        <v>222</v>
      </c>
      <c r="H72" s="91"/>
    </row>
    <row r="73" spans="1:8" ht="20.149999999999999" customHeight="1" thickBot="1" x14ac:dyDescent="0.3">
      <c r="A73" s="81"/>
      <c r="B73" s="42" t="s">
        <v>223</v>
      </c>
      <c r="C73" s="39" t="str">
        <f>CONCATENATE("Módulo 6 - Custos Indiretos - CALCULADO ",F73*100,"%")</f>
        <v>Módulo 6 - Custos Indiretos - CALCULADO 0%</v>
      </c>
      <c r="D73" s="110" t="e">
        <f>D72*F73</f>
        <v>#DIV/0!</v>
      </c>
      <c r="E73" s="84"/>
      <c r="F73" s="33">
        <f>PERC_CUSTOS_INDIRETOS%</f>
        <v>0</v>
      </c>
      <c r="G73" s="34" t="s">
        <v>224</v>
      </c>
      <c r="H73" s="91"/>
    </row>
    <row r="74" spans="1:8" ht="20.149999999999999" customHeight="1" thickBot="1" x14ac:dyDescent="0.3">
      <c r="A74" s="81"/>
      <c r="B74" s="43" t="s">
        <v>223</v>
      </c>
      <c r="C74" s="41" t="str">
        <f>CONCATENATE("Módulo 6 - Lucro - média elaborada pela CGU ",F74*100,"%")</f>
        <v>Módulo 6 - Lucro - média elaborada pela CGU 0%</v>
      </c>
      <c r="D74" s="111" t="e">
        <f>G64*F74</f>
        <v>#DIV/0!</v>
      </c>
      <c r="E74" s="85"/>
      <c r="F74" s="31">
        <f>PERC_Lucro%</f>
        <v>0</v>
      </c>
      <c r="G74" s="32" t="s">
        <v>132</v>
      </c>
    </row>
    <row r="75" spans="1:8" ht="20.149999999999999" customHeight="1" thickBot="1" x14ac:dyDescent="0.3">
      <c r="A75" s="81"/>
      <c r="B75" s="594" t="s">
        <v>225</v>
      </c>
      <c r="C75" s="594"/>
      <c r="D75" s="113" t="e">
        <f t="shared" ref="D75" si="20">SUM(D73:D74)</f>
        <v>#DIV/0!</v>
      </c>
      <c r="E75" s="87"/>
      <c r="F75" s="93"/>
      <c r="G75" s="93"/>
    </row>
    <row r="76" spans="1:8" ht="20.149999999999999" customHeight="1" thickBot="1" x14ac:dyDescent="0.3">
      <c r="A76" s="81"/>
      <c r="B76" s="42" t="s">
        <v>223</v>
      </c>
      <c r="C76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76" s="110" t="e">
        <f>G66*F70</f>
        <v>#DIV/0!</v>
      </c>
      <c r="E76" s="84"/>
      <c r="F76" s="36" t="s">
        <v>226</v>
      </c>
      <c r="G76" s="188" t="e">
        <f t="shared" ref="G76" si="21">(((D72+D73+D74)/(1-(F70+F69)))*F70)</f>
        <v>#DIV/0!</v>
      </c>
      <c r="H76" s="91"/>
    </row>
    <row r="77" spans="1:8" ht="20.149999999999999" customHeight="1" thickBot="1" x14ac:dyDescent="0.3">
      <c r="A77" s="81"/>
      <c r="B77" s="43" t="s">
        <v>223</v>
      </c>
      <c r="C77" s="41" t="str">
        <f>CONCATENATE("Módulo 6 - Tributos - PIS - alíquota do Lucro Real ",PERC_PIS,"%"," - (Apresentar média)")</f>
        <v>Módulo 6 - Tributos - PIS - alíquota do Lucro Real 0,65% - (Apresentar média)</v>
      </c>
      <c r="D77" s="111" t="e">
        <f>G66*F71</f>
        <v>#DIV/0!</v>
      </c>
      <c r="E77" s="84"/>
      <c r="F77" s="37" t="s">
        <v>220</v>
      </c>
      <c r="G77" s="108" t="e">
        <f t="shared" ref="G77" si="22">(((D72+D73+D74)/(1-(F70+F69)))*F71)</f>
        <v>#DIV/0!</v>
      </c>
      <c r="H77" s="91"/>
    </row>
    <row r="78" spans="1:8" ht="20.149999999999999" customHeight="1" thickBot="1" x14ac:dyDescent="0.3">
      <c r="A78" s="81"/>
      <c r="B78" s="42" t="s">
        <v>223</v>
      </c>
      <c r="C78" s="39" t="str">
        <f>CONCATENATE("Módulo 6 - Tributos - COFINS - alíquota do Lucro Real - ",PERC_COFINS,"%"," - (Apresentar média)")</f>
        <v>Módulo 6 - Tributos - COFINS - alíquota do Lucro Real - 3% - (Apresentar média)</v>
      </c>
      <c r="D78" s="110" t="e">
        <f>G66*F72</f>
        <v>#DIV/0!</v>
      </c>
      <c r="E78" s="84"/>
      <c r="F78" s="36" t="s">
        <v>222</v>
      </c>
      <c r="G78" s="188" t="e">
        <f t="shared" ref="G78" si="23">(((D72+D73+D74)/(1-(F70+F69)))*F72)</f>
        <v>#DIV/0!</v>
      </c>
      <c r="H78" s="91"/>
    </row>
    <row r="79" spans="1:8" ht="20.149999999999999" customHeight="1" thickBot="1" x14ac:dyDescent="0.3">
      <c r="A79" s="81"/>
      <c r="B79" s="594" t="s">
        <v>227</v>
      </c>
      <c r="C79" s="594" t="s">
        <v>227</v>
      </c>
      <c r="D79" s="109" t="e">
        <f t="shared" ref="D79" si="24">SUM(D76:D78)</f>
        <v>#DIV/0!</v>
      </c>
      <c r="E79" s="88"/>
      <c r="F79" s="96"/>
      <c r="G79" s="109" t="e">
        <f t="shared" ref="G79" si="25">SUM(G76:G78)</f>
        <v>#DIV/0!</v>
      </c>
      <c r="H79" s="91"/>
    </row>
    <row r="80" spans="1:8" ht="20.149999999999999" customHeight="1" thickBot="1" x14ac:dyDescent="0.3">
      <c r="A80" s="81"/>
      <c r="B80" s="591" t="s">
        <v>228</v>
      </c>
      <c r="C80" s="591"/>
      <c r="D80" s="112">
        <f>IF(D60=0,0,ROUND(D72+D75+D79,2))</f>
        <v>0</v>
      </c>
      <c r="E80" s="89"/>
      <c r="G80" s="94"/>
    </row>
    <row r="81" spans="1:8" ht="20.149999999999999" customHeight="1" thickBot="1" x14ac:dyDescent="0.3">
      <c r="A81" s="81"/>
      <c r="B81" s="584" t="str">
        <f>CONCATENATE("Custo da Hora de trabalho sem VA e VT - ",B58)</f>
        <v>Custo da Hora de trabalho sem VA e VT - Copeira - 220 horas - diurno</v>
      </c>
      <c r="C81" s="584"/>
      <c r="D81" s="114">
        <f>ROUND(D80/D59,2)</f>
        <v>0</v>
      </c>
      <c r="E81" s="90"/>
    </row>
    <row r="82" spans="1:8" ht="6.75" customHeight="1" thickBot="1" x14ac:dyDescent="0.3">
      <c r="B82" s="95"/>
      <c r="C82" s="95"/>
      <c r="D82" s="95"/>
      <c r="E82" s="79"/>
    </row>
    <row r="83" spans="1:8" ht="20.149999999999999" customHeight="1" thickBot="1" x14ac:dyDescent="0.3">
      <c r="A83" s="81"/>
      <c r="B83" s="585" t="s">
        <v>230</v>
      </c>
      <c r="C83" s="585"/>
      <c r="D83" s="101">
        <f>ENCARGOS!$H$57</f>
        <v>0.70899999999999996</v>
      </c>
      <c r="E83" s="83"/>
    </row>
    <row r="84" spans="1:8" ht="20.149999999999999" customHeight="1" thickBot="1" x14ac:dyDescent="0.3">
      <c r="B84" s="586"/>
      <c r="C84" s="587"/>
      <c r="D84" s="587"/>
      <c r="E84" s="587"/>
      <c r="F84" s="587"/>
      <c r="G84" s="588"/>
    </row>
    <row r="85" spans="1:8" ht="20.149999999999999" customHeight="1" thickBot="1" x14ac:dyDescent="0.3">
      <c r="A85" s="81"/>
      <c r="B85" s="597" t="str">
        <f>C280</f>
        <v>Garagista - 220 horas - diurno</v>
      </c>
      <c r="C85" s="608"/>
      <c r="D85" s="608"/>
      <c r="E85" s="608"/>
      <c r="F85" s="608"/>
      <c r="G85" s="608"/>
      <c r="H85" s="91"/>
    </row>
    <row r="86" spans="1:8" ht="20.149999999999999" customHeight="1" thickBot="1" x14ac:dyDescent="0.3">
      <c r="A86" s="81"/>
      <c r="B86" s="592" t="s">
        <v>206</v>
      </c>
      <c r="C86" s="592"/>
      <c r="D86" s="160">
        <f>E280</f>
        <v>220</v>
      </c>
      <c r="E86" s="97"/>
      <c r="H86" s="91"/>
    </row>
    <row r="87" spans="1:8" ht="20.149999999999999" customHeight="1" thickBot="1" x14ac:dyDescent="0.3">
      <c r="A87" s="81"/>
      <c r="B87" s="38" t="s">
        <v>129</v>
      </c>
      <c r="C87" s="39" t="str">
        <f t="shared" ref="C87" si="26">CONCATENATE("Módulo 1 - Composição da Remuneração - ",B85)</f>
        <v>Módulo 1 - Composição da Remuneração - Garagista - 220 horas - diurno</v>
      </c>
      <c r="D87" s="110">
        <f>VLOOKUP(B85,'SAL E BENEF'!$C$69:$Q$86,14,0)</f>
        <v>0</v>
      </c>
      <c r="E87" s="84"/>
      <c r="H87" s="91"/>
    </row>
    <row r="88" spans="1:8" ht="20.149999999999999" customHeight="1" thickBot="1" x14ac:dyDescent="0.3">
      <c r="A88" s="81"/>
      <c r="B88" s="40" t="s">
        <v>131</v>
      </c>
      <c r="C88" s="41" t="s">
        <v>208</v>
      </c>
      <c r="D88" s="111">
        <f>D87*PERC_ENC_HORISTA</f>
        <v>0</v>
      </c>
      <c r="E88" s="84"/>
      <c r="H88" s="91"/>
    </row>
    <row r="89" spans="1:8" ht="20.149999999999999" customHeight="1" thickBot="1" x14ac:dyDescent="0.3">
      <c r="A89" s="81"/>
      <c r="B89" s="38" t="s">
        <v>210</v>
      </c>
      <c r="C89" s="39" t="str">
        <f>CONCATENATE("Submódulo 2.3 - ",'SAL E BENEF'!$I$107)</f>
        <v>Submódulo 2.3 - Seguro Acidente de Trabalho</v>
      </c>
      <c r="D89" s="110">
        <f>VLOOKUP($B$4,'SAL E BENEF'!$C$108:$Q$125,7,0)</f>
        <v>0</v>
      </c>
      <c r="E89" s="85"/>
      <c r="F89" s="609" t="s">
        <v>211</v>
      </c>
      <c r="G89" s="610"/>
    </row>
    <row r="90" spans="1:8" ht="20.149999999999999" customHeight="1" thickBot="1" x14ac:dyDescent="0.3">
      <c r="A90" s="81"/>
      <c r="B90" s="40" t="s">
        <v>210</v>
      </c>
      <c r="C90" s="41" t="str">
        <f>CONCATENATE("Submódulo 2.3 - ",'SAL E BENEF'!$J$107)</f>
        <v>Submódulo 2.3 - Seguro de Vida (inc. aux. Morte funeral, etc.) SINTTEL</v>
      </c>
      <c r="D90" s="111">
        <f>VLOOKUP($B$4,'SAL E BENEF'!$C$108:$Q$125,8,0)</f>
        <v>0</v>
      </c>
      <c r="E90" s="84"/>
      <c r="F90" s="28" t="s">
        <v>212</v>
      </c>
      <c r="G90" s="188" t="e">
        <f t="shared" ref="G90" si="27">D99</f>
        <v>#DIV/0!</v>
      </c>
      <c r="H90" s="91"/>
    </row>
    <row r="91" spans="1:8" ht="20.149999999999999" customHeight="1" thickBot="1" x14ac:dyDescent="0.3">
      <c r="A91" s="81"/>
      <c r="B91" s="38" t="s">
        <v>210</v>
      </c>
      <c r="C91" s="39" t="str">
        <f>CONCATENATE("Submódulo 2.3 - ",'SAL E BENEF'!$K$107)</f>
        <v>Submódulo 2.3 - Benefício social Familiar</v>
      </c>
      <c r="D91" s="110">
        <f>VLOOKUP($B$4,'SAL E BENEF'!$C$108:$Q$125,9,0)</f>
        <v>0</v>
      </c>
      <c r="E91" s="84"/>
      <c r="F91" s="29" t="s">
        <v>213</v>
      </c>
      <c r="G91" s="115" t="e">
        <f t="shared" ref="G91" si="28">G90+D100</f>
        <v>#DIV/0!</v>
      </c>
      <c r="H91" s="91"/>
    </row>
    <row r="92" spans="1:8" ht="20.149999999999999" customHeight="1" thickBot="1" x14ac:dyDescent="0.3">
      <c r="A92" s="81"/>
      <c r="B92" s="40" t="s">
        <v>210</v>
      </c>
      <c r="C92" s="41" t="str">
        <f>CONCATENATE("Submódulo 2.3 - ",'SAL E BENEF'!$L$107)</f>
        <v>Submódulo 2.3 - Cesta Básica</v>
      </c>
      <c r="D92" s="111">
        <f>VLOOKUP($B$4,'SAL E BENEF'!$C$108:$Q$125,10,0)</f>
        <v>0</v>
      </c>
      <c r="E92" s="84"/>
      <c r="F92" s="30" t="s">
        <v>214</v>
      </c>
      <c r="G92" s="116" t="e">
        <f t="shared" ref="G92" si="29">D99+D100+D101</f>
        <v>#DIV/0!</v>
      </c>
      <c r="H92" s="91"/>
    </row>
    <row r="93" spans="1:8" ht="20.149999999999999" customHeight="1" thickBot="1" x14ac:dyDescent="0.3">
      <c r="A93" s="81"/>
      <c r="B93" s="38" t="s">
        <v>210</v>
      </c>
      <c r="C93" s="39" t="str">
        <f>CONCATENATE("Submódulo 2.3 - ",'SAL E BENEF'!$M$107)</f>
        <v>Submódulo 2.3 - Plano Odontológico SEAC</v>
      </c>
      <c r="D93" s="110">
        <f>VLOOKUP($B$4,'SAL E BENEF'!$C$108:$Q$125,11,0)</f>
        <v>0</v>
      </c>
      <c r="E93" s="84"/>
      <c r="F93" s="102" t="s">
        <v>215</v>
      </c>
      <c r="G93" s="117" t="e">
        <f t="shared" ref="G93" si="30">G92/F95</f>
        <v>#DIV/0!</v>
      </c>
      <c r="H93" s="91"/>
    </row>
    <row r="94" spans="1:8" ht="20.149999999999999" customHeight="1" thickBot="1" x14ac:dyDescent="0.3">
      <c r="A94" s="81"/>
      <c r="B94" s="40" t="s">
        <v>210</v>
      </c>
      <c r="C94" s="41" t="str">
        <f>CONCATENATE("Submódulo 2.3 - ",'SAL E BENEF'!$N$107)</f>
        <v>Submódulo 2.3 - Plano Odontológico SINTTEL</v>
      </c>
      <c r="D94" s="111">
        <f>VLOOKUP($B$4,'SAL E BENEF'!$C$108:$Q$125,12,0)</f>
        <v>0</v>
      </c>
      <c r="E94" s="84"/>
      <c r="H94" s="91"/>
    </row>
    <row r="95" spans="1:8" ht="20.149999999999999" customHeight="1" thickBot="1" x14ac:dyDescent="0.3">
      <c r="A95" s="81"/>
      <c r="B95" s="38" t="s">
        <v>210</v>
      </c>
      <c r="C95" s="39" t="str">
        <f>CONCATENATE("Submódulo 2.3 - ",'SAL E BENEF'!$O$107)</f>
        <v>Submódulo 2.3 - Plano de Saúde</v>
      </c>
      <c r="D95" s="110">
        <f>VLOOKUP($B$4,'SAL E BENEF'!$C$108:$Q$125,13,0)</f>
        <v>0</v>
      </c>
      <c r="E95" s="84"/>
      <c r="F95" s="76">
        <f t="shared" ref="F95" si="31">1-((SUM(F97:F99))/1)</f>
        <v>0.91349999999999998</v>
      </c>
      <c r="G95" s="35" t="s">
        <v>216</v>
      </c>
      <c r="H95" s="91"/>
    </row>
    <row r="96" spans="1:8" ht="20.149999999999999" customHeight="1" thickBot="1" x14ac:dyDescent="0.3">
      <c r="A96" s="81"/>
      <c r="B96" s="40" t="s">
        <v>210</v>
      </c>
      <c r="C96" s="41" t="str">
        <f>CONCATENATE("Submódulo 2.3 - ",'SAL E BENEF'!$P$107)</f>
        <v>Submódulo 2.3 - Auxílio Creche SINTTEL</v>
      </c>
      <c r="D96" s="111">
        <f>VLOOKUP($B$4,'SAL E BENEF'!$C$108:$Q$125,14,0)</f>
        <v>0</v>
      </c>
      <c r="E96" s="84"/>
      <c r="F96" s="33">
        <f t="shared" ref="F96" si="32">SUM(F98:F99)</f>
        <v>3.6499999999999998E-2</v>
      </c>
      <c r="G96" s="34" t="s">
        <v>217</v>
      </c>
      <c r="H96" s="91"/>
    </row>
    <row r="97" spans="1:8" ht="20.149999999999999" customHeight="1" thickBot="1" x14ac:dyDescent="0.3">
      <c r="A97" s="81"/>
      <c r="B97" s="38" t="s">
        <v>210</v>
      </c>
      <c r="C97" s="39" t="str">
        <f>CONCATENATE("Submódulo 2.3 - ",'SAL E BENEF'!$Q$107)</f>
        <v>Submódulo 2.3 - Benefícios Intervalista</v>
      </c>
      <c r="D97" s="110" t="e">
        <f>VLOOKUP($B$4,'SAL E BENEF'!$C$108:$Q$125,15,0)</f>
        <v>#DIV/0!</v>
      </c>
      <c r="E97" s="84"/>
      <c r="F97" s="31">
        <f>PERC_ISS%</f>
        <v>0.05</v>
      </c>
      <c r="G97" s="32" t="s">
        <v>218</v>
      </c>
      <c r="H97" s="91"/>
    </row>
    <row r="98" spans="1:8" ht="20.149999999999999" customHeight="1" thickBot="1" x14ac:dyDescent="0.3">
      <c r="A98" s="81"/>
      <c r="B98" s="40" t="s">
        <v>210</v>
      </c>
      <c r="C98" s="41" t="s">
        <v>219</v>
      </c>
      <c r="D98" s="111">
        <f>VLOOKUP(B85,UNIFORMES!$B$5:$C$22,2,0)</f>
        <v>68.137500000000003</v>
      </c>
      <c r="E98" s="84"/>
      <c r="F98" s="33">
        <f>PERC_PIS%</f>
        <v>6.5000000000000006E-3</v>
      </c>
      <c r="G98" s="34" t="s">
        <v>220</v>
      </c>
      <c r="H98" s="91"/>
    </row>
    <row r="99" spans="1:8" ht="20.149999999999999" customHeight="1" thickBot="1" x14ac:dyDescent="0.3">
      <c r="A99" s="81"/>
      <c r="B99" s="593" t="s">
        <v>221</v>
      </c>
      <c r="C99" s="593"/>
      <c r="D99" s="112" t="e">
        <f>SUM(D87:D98)</f>
        <v>#DIV/0!</v>
      </c>
      <c r="E99" s="86"/>
      <c r="F99" s="31">
        <f>PERC_COFINS%</f>
        <v>0.03</v>
      </c>
      <c r="G99" s="32" t="s">
        <v>222</v>
      </c>
      <c r="H99" s="91"/>
    </row>
    <row r="100" spans="1:8" ht="20.149999999999999" customHeight="1" thickBot="1" x14ac:dyDescent="0.3">
      <c r="A100" s="81"/>
      <c r="B100" s="42" t="s">
        <v>223</v>
      </c>
      <c r="C100" s="39" t="str">
        <f>CONCATENATE("Módulo 6 - Custos Indiretos - CALCULADO ",F100*100,"%")</f>
        <v>Módulo 6 - Custos Indiretos - CALCULADO 0%</v>
      </c>
      <c r="D100" s="110" t="e">
        <f>D99*F100</f>
        <v>#DIV/0!</v>
      </c>
      <c r="E100" s="84"/>
      <c r="F100" s="33">
        <f>PERC_CUSTOS_INDIRETOS%</f>
        <v>0</v>
      </c>
      <c r="G100" s="34" t="s">
        <v>224</v>
      </c>
      <c r="H100" s="91"/>
    </row>
    <row r="101" spans="1:8" ht="20.149999999999999" customHeight="1" thickBot="1" x14ac:dyDescent="0.3">
      <c r="A101" s="81"/>
      <c r="B101" s="43" t="s">
        <v>223</v>
      </c>
      <c r="C101" s="41" t="str">
        <f>CONCATENATE("Módulo 6 - Lucro - média elaborada pela CGU ",F101*100,"%")</f>
        <v>Módulo 6 - Lucro - média elaborada pela CGU 0%</v>
      </c>
      <c r="D101" s="111" t="e">
        <f>G91*F101</f>
        <v>#DIV/0!</v>
      </c>
      <c r="E101" s="85"/>
      <c r="F101" s="31">
        <f>PERC_Lucro%</f>
        <v>0</v>
      </c>
      <c r="G101" s="32" t="s">
        <v>132</v>
      </c>
    </row>
    <row r="102" spans="1:8" ht="20.149999999999999" customHeight="1" thickBot="1" x14ac:dyDescent="0.3">
      <c r="A102" s="81"/>
      <c r="B102" s="594" t="s">
        <v>225</v>
      </c>
      <c r="C102" s="594"/>
      <c r="D102" s="113" t="e">
        <f t="shared" ref="D102" si="33">SUM(D100:D101)</f>
        <v>#DIV/0!</v>
      </c>
      <c r="E102" s="87"/>
      <c r="F102" s="93"/>
      <c r="G102" s="93"/>
    </row>
    <row r="103" spans="1:8" ht="20.149999999999999" customHeight="1" thickBot="1" x14ac:dyDescent="0.3">
      <c r="A103" s="81"/>
      <c r="B103" s="42" t="s">
        <v>223</v>
      </c>
      <c r="C103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03" s="110" t="e">
        <f>G93*F97</f>
        <v>#DIV/0!</v>
      </c>
      <c r="E103" s="84"/>
      <c r="F103" s="36" t="s">
        <v>226</v>
      </c>
      <c r="G103" s="188" t="e">
        <f t="shared" ref="G103" si="34">(((D99+D100+D101)/(1-(F97+F96)))*F97)</f>
        <v>#DIV/0!</v>
      </c>
      <c r="H103" s="91"/>
    </row>
    <row r="104" spans="1:8" ht="20.149999999999999" customHeight="1" thickBot="1" x14ac:dyDescent="0.3">
      <c r="A104" s="81"/>
      <c r="B104" s="43" t="s">
        <v>223</v>
      </c>
      <c r="C104" s="41" t="str">
        <f>CONCATENATE("Módulo 6 - Tributos - PIS - alíquota do Lucro Real ",PERC_PIS,"%"," - (Apresentar média)")</f>
        <v>Módulo 6 - Tributos - PIS - alíquota do Lucro Real 0,65% - (Apresentar média)</v>
      </c>
      <c r="D104" s="111" t="e">
        <f>G93*F98</f>
        <v>#DIV/0!</v>
      </c>
      <c r="E104" s="84"/>
      <c r="F104" s="37" t="s">
        <v>220</v>
      </c>
      <c r="G104" s="108" t="e">
        <f t="shared" ref="G104" si="35">(((D99+D100+D101)/(1-(F97+F96)))*F98)</f>
        <v>#DIV/0!</v>
      </c>
      <c r="H104" s="91"/>
    </row>
    <row r="105" spans="1:8" ht="20.149999999999999" customHeight="1" thickBot="1" x14ac:dyDescent="0.3">
      <c r="A105" s="81"/>
      <c r="B105" s="42" t="s">
        <v>223</v>
      </c>
      <c r="C105" s="39" t="str">
        <f>CONCATENATE("Módulo 6 - Tributos - COFINS - alíquota do Lucro Real - ",PERC_COFINS,"%"," - (Apresentar média)")</f>
        <v>Módulo 6 - Tributos - COFINS - alíquota do Lucro Real - 3% - (Apresentar média)</v>
      </c>
      <c r="D105" s="110" t="e">
        <f>G93*F99</f>
        <v>#DIV/0!</v>
      </c>
      <c r="E105" s="84"/>
      <c r="F105" s="36" t="s">
        <v>222</v>
      </c>
      <c r="G105" s="188" t="e">
        <f t="shared" ref="G105" si="36">(((D99+D100+D101)/(1-(F97+F96)))*F99)</f>
        <v>#DIV/0!</v>
      </c>
      <c r="H105" s="91"/>
    </row>
    <row r="106" spans="1:8" ht="20.149999999999999" customHeight="1" thickBot="1" x14ac:dyDescent="0.3">
      <c r="A106" s="81"/>
      <c r="B106" s="594" t="s">
        <v>227</v>
      </c>
      <c r="C106" s="594" t="s">
        <v>227</v>
      </c>
      <c r="D106" s="109" t="e">
        <f t="shared" ref="D106" si="37">SUM(D103:D105)</f>
        <v>#DIV/0!</v>
      </c>
      <c r="E106" s="88"/>
      <c r="F106" s="96"/>
      <c r="G106" s="109" t="e">
        <f t="shared" ref="G106" si="38">SUM(G103:G105)</f>
        <v>#DIV/0!</v>
      </c>
      <c r="H106" s="91"/>
    </row>
    <row r="107" spans="1:8" ht="20.149999999999999" customHeight="1" thickBot="1" x14ac:dyDescent="0.3">
      <c r="A107" s="81"/>
      <c r="B107" s="591" t="s">
        <v>228</v>
      </c>
      <c r="C107" s="591"/>
      <c r="D107" s="112">
        <f>IF(D87=0,0,ROUND(D99+D102+D106,2))</f>
        <v>0</v>
      </c>
      <c r="E107" s="89"/>
      <c r="G107" s="94"/>
    </row>
    <row r="108" spans="1:8" ht="20.149999999999999" customHeight="1" thickBot="1" x14ac:dyDescent="0.3">
      <c r="A108" s="81"/>
      <c r="B108" s="584" t="str">
        <f>CONCATENATE("Custo da Hora de trabalho sem VA e VT - ",B85)</f>
        <v>Custo da Hora de trabalho sem VA e VT - Garagista - 220 horas - diurno</v>
      </c>
      <c r="C108" s="584"/>
      <c r="D108" s="114">
        <f>ROUND(D107/D86,2)</f>
        <v>0</v>
      </c>
      <c r="E108" s="90"/>
    </row>
    <row r="109" spans="1:8" ht="6.75" customHeight="1" thickBot="1" x14ac:dyDescent="0.3">
      <c r="B109" s="95"/>
      <c r="C109" s="95"/>
      <c r="D109" s="95"/>
      <c r="E109" s="79"/>
    </row>
    <row r="110" spans="1:8" ht="20.149999999999999" customHeight="1" thickBot="1" x14ac:dyDescent="0.3">
      <c r="A110" s="81"/>
      <c r="B110" s="585" t="s">
        <v>230</v>
      </c>
      <c r="C110" s="585"/>
      <c r="D110" s="101">
        <f>ENCARGOS!$H$57</f>
        <v>0.70899999999999996</v>
      </c>
      <c r="E110" s="83"/>
    </row>
    <row r="111" spans="1:8" ht="20.149999999999999" customHeight="1" thickBot="1" x14ac:dyDescent="0.3">
      <c r="B111" s="586"/>
      <c r="C111" s="587"/>
      <c r="D111" s="587"/>
      <c r="E111" s="587"/>
      <c r="F111" s="587"/>
      <c r="G111" s="588"/>
    </row>
    <row r="112" spans="1:8" ht="20.149999999999999" customHeight="1" thickBot="1" x14ac:dyDescent="0.3">
      <c r="A112" s="81"/>
      <c r="B112" s="595" t="str">
        <f>C281</f>
        <v>Garçom - 220 horas - diurno</v>
      </c>
      <c r="C112" s="595"/>
      <c r="D112" s="595"/>
      <c r="E112" s="595"/>
      <c r="F112" s="595"/>
      <c r="G112" s="595"/>
      <c r="H112" s="91"/>
    </row>
    <row r="113" spans="1:8" ht="20.149999999999999" customHeight="1" thickBot="1" x14ac:dyDescent="0.3">
      <c r="A113" s="81"/>
      <c r="B113" s="592" t="s">
        <v>206</v>
      </c>
      <c r="C113" s="592"/>
      <c r="D113" s="160">
        <f>E281</f>
        <v>220</v>
      </c>
      <c r="E113" s="97"/>
      <c r="H113" s="91"/>
    </row>
    <row r="114" spans="1:8" ht="20.149999999999999" customHeight="1" thickBot="1" x14ac:dyDescent="0.3">
      <c r="A114" s="81"/>
      <c r="B114" s="38" t="s">
        <v>129</v>
      </c>
      <c r="C114" s="39" t="str">
        <f t="shared" ref="C114" si="39">CONCATENATE("Módulo 1 - Composição da Remuneração - ",B112)</f>
        <v>Módulo 1 - Composição da Remuneração - Garçom - 220 horas - diurno</v>
      </c>
      <c r="D114" s="110">
        <f>VLOOKUP(B112,'SAL E BENEF'!$C$69:$Q$86,14,0)</f>
        <v>0</v>
      </c>
      <c r="E114" s="84"/>
      <c r="H114" s="91"/>
    </row>
    <row r="115" spans="1:8" ht="20.149999999999999" customHeight="1" thickBot="1" x14ac:dyDescent="0.3">
      <c r="A115" s="81"/>
      <c r="B115" s="40" t="s">
        <v>131</v>
      </c>
      <c r="C115" s="41" t="s">
        <v>208</v>
      </c>
      <c r="D115" s="111">
        <f>D114*PERC_ENC_HORISTA</f>
        <v>0</v>
      </c>
      <c r="E115" s="84"/>
      <c r="H115" s="91"/>
    </row>
    <row r="116" spans="1:8" ht="20.149999999999999" customHeight="1" thickBot="1" x14ac:dyDescent="0.3">
      <c r="A116" s="81"/>
      <c r="B116" s="38" t="s">
        <v>210</v>
      </c>
      <c r="C116" s="39" t="str">
        <f>CONCATENATE("Submódulo 2.3 - ",'SAL E BENEF'!$I$107)</f>
        <v>Submódulo 2.3 - Seguro Acidente de Trabalho</v>
      </c>
      <c r="D116" s="110">
        <f>VLOOKUP($B$4,'SAL E BENEF'!$C$108:$Q$125,7,0)</f>
        <v>0</v>
      </c>
      <c r="E116" s="85"/>
      <c r="F116" s="609" t="s">
        <v>211</v>
      </c>
      <c r="G116" s="610"/>
    </row>
    <row r="117" spans="1:8" ht="20.149999999999999" customHeight="1" thickBot="1" x14ac:dyDescent="0.3">
      <c r="A117" s="81"/>
      <c r="B117" s="40" t="s">
        <v>210</v>
      </c>
      <c r="C117" s="41" t="str">
        <f>CONCATENATE("Submódulo 2.3 - ",'SAL E BENEF'!$J$107)</f>
        <v>Submódulo 2.3 - Seguro de Vida (inc. aux. Morte funeral, etc.) SINTTEL</v>
      </c>
      <c r="D117" s="111">
        <f>VLOOKUP($B$4,'SAL E BENEF'!$C$108:$Q$125,8,0)</f>
        <v>0</v>
      </c>
      <c r="E117" s="84"/>
      <c r="F117" s="28" t="s">
        <v>212</v>
      </c>
      <c r="G117" s="188" t="e">
        <f t="shared" ref="G117" si="40">D126</f>
        <v>#DIV/0!</v>
      </c>
      <c r="H117" s="91"/>
    </row>
    <row r="118" spans="1:8" ht="20.149999999999999" customHeight="1" thickBot="1" x14ac:dyDescent="0.3">
      <c r="A118" s="81"/>
      <c r="B118" s="38" t="s">
        <v>210</v>
      </c>
      <c r="C118" s="39" t="str">
        <f>CONCATENATE("Submódulo 2.3 - ",'SAL E BENEF'!$K$107)</f>
        <v>Submódulo 2.3 - Benefício social Familiar</v>
      </c>
      <c r="D118" s="110">
        <f>VLOOKUP($B$4,'SAL E BENEF'!$C$108:$Q$125,9,0)</f>
        <v>0</v>
      </c>
      <c r="E118" s="84"/>
      <c r="F118" s="29" t="s">
        <v>213</v>
      </c>
      <c r="G118" s="115" t="e">
        <f t="shared" ref="G118" si="41">G117+D127</f>
        <v>#DIV/0!</v>
      </c>
      <c r="H118" s="91"/>
    </row>
    <row r="119" spans="1:8" ht="20.149999999999999" customHeight="1" thickBot="1" x14ac:dyDescent="0.3">
      <c r="A119" s="81"/>
      <c r="B119" s="40" t="s">
        <v>210</v>
      </c>
      <c r="C119" s="41" t="str">
        <f>CONCATENATE("Submódulo 2.3 - ",'SAL E BENEF'!$L$107)</f>
        <v>Submódulo 2.3 - Cesta Básica</v>
      </c>
      <c r="D119" s="111">
        <f>VLOOKUP($B$4,'SAL E BENEF'!$C$108:$Q$125,10,0)</f>
        <v>0</v>
      </c>
      <c r="E119" s="84"/>
      <c r="F119" s="30" t="s">
        <v>214</v>
      </c>
      <c r="G119" s="116" t="e">
        <f t="shared" ref="G119" si="42">D126+D127+D128</f>
        <v>#DIV/0!</v>
      </c>
      <c r="H119" s="91"/>
    </row>
    <row r="120" spans="1:8" ht="20.149999999999999" customHeight="1" thickBot="1" x14ac:dyDescent="0.3">
      <c r="A120" s="81"/>
      <c r="B120" s="38" t="s">
        <v>210</v>
      </c>
      <c r="C120" s="39" t="str">
        <f>CONCATENATE("Submódulo 2.3 - ",'SAL E BENEF'!$M$107)</f>
        <v>Submódulo 2.3 - Plano Odontológico SEAC</v>
      </c>
      <c r="D120" s="110">
        <f>VLOOKUP($B$4,'SAL E BENEF'!$C$108:$Q$125,11,0)</f>
        <v>0</v>
      </c>
      <c r="E120" s="84"/>
      <c r="F120" s="102" t="s">
        <v>215</v>
      </c>
      <c r="G120" s="117" t="e">
        <f t="shared" ref="G120" si="43">G119/F122</f>
        <v>#DIV/0!</v>
      </c>
      <c r="H120" s="91"/>
    </row>
    <row r="121" spans="1:8" ht="20.149999999999999" customHeight="1" thickBot="1" x14ac:dyDescent="0.3">
      <c r="A121" s="81"/>
      <c r="B121" s="40" t="s">
        <v>210</v>
      </c>
      <c r="C121" s="41" t="str">
        <f>CONCATENATE("Submódulo 2.3 - ",'SAL E BENEF'!$N$107)</f>
        <v>Submódulo 2.3 - Plano Odontológico SINTTEL</v>
      </c>
      <c r="D121" s="111">
        <f>VLOOKUP($B$4,'SAL E BENEF'!$C$108:$Q$125,12,0)</f>
        <v>0</v>
      </c>
      <c r="E121" s="84"/>
      <c r="H121" s="91"/>
    </row>
    <row r="122" spans="1:8" ht="20.149999999999999" customHeight="1" thickBot="1" x14ac:dyDescent="0.3">
      <c r="A122" s="81"/>
      <c r="B122" s="38" t="s">
        <v>210</v>
      </c>
      <c r="C122" s="39" t="str">
        <f>CONCATENATE("Submódulo 2.3 - ",'SAL E BENEF'!$O$107)</f>
        <v>Submódulo 2.3 - Plano de Saúde</v>
      </c>
      <c r="D122" s="110">
        <f>VLOOKUP($B$4,'SAL E BENEF'!$C$108:$Q$125,13,0)</f>
        <v>0</v>
      </c>
      <c r="E122" s="84"/>
      <c r="F122" s="76">
        <f t="shared" ref="F122" si="44">1-((SUM(F124:F126))/1)</f>
        <v>0.91349999999999998</v>
      </c>
      <c r="G122" s="35" t="s">
        <v>216</v>
      </c>
      <c r="H122" s="91"/>
    </row>
    <row r="123" spans="1:8" ht="20.149999999999999" customHeight="1" thickBot="1" x14ac:dyDescent="0.3">
      <c r="A123" s="81"/>
      <c r="B123" s="40" t="s">
        <v>210</v>
      </c>
      <c r="C123" s="41" t="str">
        <f>CONCATENATE("Submódulo 2.3 - ",'SAL E BENEF'!$P$107)</f>
        <v>Submódulo 2.3 - Auxílio Creche SINTTEL</v>
      </c>
      <c r="D123" s="111">
        <f>VLOOKUP($B$4,'SAL E BENEF'!$C$108:$Q$125,14,0)</f>
        <v>0</v>
      </c>
      <c r="E123" s="84"/>
      <c r="F123" s="33">
        <f t="shared" ref="F123" si="45">SUM(F125:F126)</f>
        <v>3.6499999999999998E-2</v>
      </c>
      <c r="G123" s="34" t="s">
        <v>217</v>
      </c>
      <c r="H123" s="91"/>
    </row>
    <row r="124" spans="1:8" ht="20.149999999999999" customHeight="1" thickBot="1" x14ac:dyDescent="0.3">
      <c r="A124" s="81"/>
      <c r="B124" s="38" t="s">
        <v>210</v>
      </c>
      <c r="C124" s="39" t="str">
        <f>CONCATENATE("Submódulo 2.3 - ",'SAL E BENEF'!$Q$107)</f>
        <v>Submódulo 2.3 - Benefícios Intervalista</v>
      </c>
      <c r="D124" s="110" t="e">
        <f>VLOOKUP($B$4,'SAL E BENEF'!$C$108:$Q$125,15,0)</f>
        <v>#DIV/0!</v>
      </c>
      <c r="E124" s="84"/>
      <c r="F124" s="31">
        <f>PERC_ISS%</f>
        <v>0.05</v>
      </c>
      <c r="G124" s="32" t="s">
        <v>218</v>
      </c>
      <c r="H124" s="91"/>
    </row>
    <row r="125" spans="1:8" ht="20.149999999999999" customHeight="1" thickBot="1" x14ac:dyDescent="0.3">
      <c r="A125" s="81"/>
      <c r="B125" s="40" t="s">
        <v>210</v>
      </c>
      <c r="C125" s="41" t="s">
        <v>219</v>
      </c>
      <c r="D125" s="111" t="e">
        <f>VLOOKUP(B112,UNIFORMES!$B$5:$C$22,2,0)</f>
        <v>#N/A</v>
      </c>
      <c r="E125" s="84"/>
      <c r="F125" s="33">
        <f>PERC_PIS%</f>
        <v>6.5000000000000006E-3</v>
      </c>
      <c r="G125" s="34" t="s">
        <v>220</v>
      </c>
      <c r="H125" s="91"/>
    </row>
    <row r="126" spans="1:8" ht="20.149999999999999" customHeight="1" thickBot="1" x14ac:dyDescent="0.3">
      <c r="A126" s="81"/>
      <c r="B126" s="593" t="s">
        <v>221</v>
      </c>
      <c r="C126" s="593"/>
      <c r="D126" s="112" t="e">
        <f>SUM(D114:D125)</f>
        <v>#DIV/0!</v>
      </c>
      <c r="E126" s="86"/>
      <c r="F126" s="31">
        <f>PERC_COFINS%</f>
        <v>0.03</v>
      </c>
      <c r="G126" s="32" t="s">
        <v>222</v>
      </c>
      <c r="H126" s="91"/>
    </row>
    <row r="127" spans="1:8" ht="20.149999999999999" customHeight="1" thickBot="1" x14ac:dyDescent="0.3">
      <c r="A127" s="81"/>
      <c r="B127" s="42" t="s">
        <v>223</v>
      </c>
      <c r="C127" s="39" t="str">
        <f>CONCATENATE("Módulo 6 - Custos Indiretos - CALCULADO ",F127*100,"%")</f>
        <v>Módulo 6 - Custos Indiretos - CALCULADO 0%</v>
      </c>
      <c r="D127" s="110" t="e">
        <f>D126*F127</f>
        <v>#DIV/0!</v>
      </c>
      <c r="E127" s="84"/>
      <c r="F127" s="33">
        <f>PERC_CUSTOS_INDIRETOS%</f>
        <v>0</v>
      </c>
      <c r="G127" s="34" t="s">
        <v>224</v>
      </c>
      <c r="H127" s="91"/>
    </row>
    <row r="128" spans="1:8" ht="20.149999999999999" customHeight="1" thickBot="1" x14ac:dyDescent="0.3">
      <c r="A128" s="81"/>
      <c r="B128" s="43" t="s">
        <v>223</v>
      </c>
      <c r="C128" s="41" t="str">
        <f>CONCATENATE("Módulo 6 - Lucro - média elaborada pela CGU ",F128*100,"%")</f>
        <v>Módulo 6 - Lucro - média elaborada pela CGU 0%</v>
      </c>
      <c r="D128" s="111" t="e">
        <f>G118*F128</f>
        <v>#DIV/0!</v>
      </c>
      <c r="E128" s="85"/>
      <c r="F128" s="31">
        <f>PERC_Lucro%</f>
        <v>0</v>
      </c>
      <c r="G128" s="32" t="s">
        <v>132</v>
      </c>
    </row>
    <row r="129" spans="1:8" ht="20.149999999999999" customHeight="1" thickBot="1" x14ac:dyDescent="0.3">
      <c r="A129" s="81"/>
      <c r="B129" s="594" t="s">
        <v>225</v>
      </c>
      <c r="C129" s="594"/>
      <c r="D129" s="113" t="e">
        <f t="shared" ref="D129" si="46">SUM(D127:D128)</f>
        <v>#DIV/0!</v>
      </c>
      <c r="E129" s="87"/>
      <c r="F129" s="93"/>
      <c r="G129" s="93"/>
    </row>
    <row r="130" spans="1:8" ht="20.149999999999999" customHeight="1" thickBot="1" x14ac:dyDescent="0.3">
      <c r="A130" s="81"/>
      <c r="B130" s="42" t="s">
        <v>223</v>
      </c>
      <c r="C130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30" s="110" t="e">
        <f>G120*F124</f>
        <v>#DIV/0!</v>
      </c>
      <c r="E130" s="84"/>
      <c r="F130" s="36" t="s">
        <v>226</v>
      </c>
      <c r="G130" s="188" t="e">
        <f t="shared" ref="G130" si="47">(((D126+D127+D128)/(1-(F124+F123)))*F124)</f>
        <v>#DIV/0!</v>
      </c>
      <c r="H130" s="91"/>
    </row>
    <row r="131" spans="1:8" ht="20.149999999999999" customHeight="1" thickBot="1" x14ac:dyDescent="0.3">
      <c r="A131" s="81"/>
      <c r="B131" s="43" t="s">
        <v>223</v>
      </c>
      <c r="C131" s="41" t="str">
        <f>CONCATENATE("Módulo 6 - Tributos - PIS - alíquota do Lucro Real ",PERC_PIS,"%"," - (Apresentar média)")</f>
        <v>Módulo 6 - Tributos - PIS - alíquota do Lucro Real 0,65% - (Apresentar média)</v>
      </c>
      <c r="D131" s="111" t="e">
        <f>G120*F125</f>
        <v>#DIV/0!</v>
      </c>
      <c r="E131" s="84"/>
      <c r="F131" s="37" t="s">
        <v>220</v>
      </c>
      <c r="G131" s="108" t="e">
        <f t="shared" ref="G131" si="48">(((D126+D127+D128)/(1-(F124+F123)))*F125)</f>
        <v>#DIV/0!</v>
      </c>
      <c r="H131" s="91"/>
    </row>
    <row r="132" spans="1:8" ht="20.149999999999999" customHeight="1" thickBot="1" x14ac:dyDescent="0.3">
      <c r="A132" s="81"/>
      <c r="B132" s="42" t="s">
        <v>223</v>
      </c>
      <c r="C132" s="39" t="str">
        <f>CONCATENATE("Módulo 6 - Tributos - COFINS - alíquota do Lucro Real - ",PERC_COFINS,"%"," - (Apresentar média)")</f>
        <v>Módulo 6 - Tributos - COFINS - alíquota do Lucro Real - 3% - (Apresentar média)</v>
      </c>
      <c r="D132" s="110" t="e">
        <f>G120*F126</f>
        <v>#DIV/0!</v>
      </c>
      <c r="E132" s="84"/>
      <c r="F132" s="36" t="s">
        <v>222</v>
      </c>
      <c r="G132" s="188" t="e">
        <f t="shared" ref="G132" si="49">(((D126+D127+D128)/(1-(F124+F123)))*F126)</f>
        <v>#DIV/0!</v>
      </c>
      <c r="H132" s="91"/>
    </row>
    <row r="133" spans="1:8" ht="20.149999999999999" customHeight="1" thickBot="1" x14ac:dyDescent="0.3">
      <c r="A133" s="81"/>
      <c r="B133" s="594" t="s">
        <v>227</v>
      </c>
      <c r="C133" s="594" t="s">
        <v>227</v>
      </c>
      <c r="D133" s="109" t="e">
        <f t="shared" ref="D133" si="50">SUM(D130:D132)</f>
        <v>#DIV/0!</v>
      </c>
      <c r="E133" s="88"/>
      <c r="F133" s="96"/>
      <c r="G133" s="109" t="e">
        <f t="shared" ref="G133" si="51">SUM(G130:G132)</f>
        <v>#DIV/0!</v>
      </c>
      <c r="H133" s="91"/>
    </row>
    <row r="134" spans="1:8" ht="20.149999999999999" customHeight="1" thickBot="1" x14ac:dyDescent="0.3">
      <c r="A134" s="81"/>
      <c r="B134" s="591" t="s">
        <v>228</v>
      </c>
      <c r="C134" s="591"/>
      <c r="D134" s="112">
        <f>IF(D114=0,0,ROUND(D126+D129+D133,2))</f>
        <v>0</v>
      </c>
      <c r="E134" s="89"/>
      <c r="G134" s="94"/>
    </row>
    <row r="135" spans="1:8" ht="20.149999999999999" customHeight="1" thickBot="1" x14ac:dyDescent="0.3">
      <c r="A135" s="81"/>
      <c r="B135" s="584" t="str">
        <f>CONCATENATE("Custo da Hora de trabalho sem VA e VT - ",B112)</f>
        <v>Custo da Hora de trabalho sem VA e VT - Garçom - 220 horas - diurno</v>
      </c>
      <c r="C135" s="584"/>
      <c r="D135" s="114">
        <f>ROUND(D134/D113,2)</f>
        <v>0</v>
      </c>
      <c r="E135" s="90"/>
    </row>
    <row r="136" spans="1:8" ht="6.75" customHeight="1" thickBot="1" x14ac:dyDescent="0.3">
      <c r="B136" s="95"/>
      <c r="C136" s="95"/>
      <c r="D136" s="95"/>
      <c r="E136" s="79"/>
    </row>
    <row r="137" spans="1:8" ht="20.149999999999999" customHeight="1" thickBot="1" x14ac:dyDescent="0.3">
      <c r="A137" s="81"/>
      <c r="B137" s="585" t="s">
        <v>230</v>
      </c>
      <c r="C137" s="585"/>
      <c r="D137" s="101">
        <f>ENCARGOS!$H$57</f>
        <v>0.70899999999999996</v>
      </c>
      <c r="E137" s="83"/>
    </row>
    <row r="138" spans="1:8" ht="20.149999999999999" customHeight="1" thickBot="1" x14ac:dyDescent="0.3">
      <c r="B138" s="586"/>
      <c r="C138" s="587"/>
      <c r="D138" s="587"/>
      <c r="E138" s="587"/>
      <c r="F138" s="587"/>
      <c r="G138" s="588"/>
    </row>
    <row r="139" spans="1:8" ht="20.149999999999999" customHeight="1" thickBot="1" x14ac:dyDescent="0.3">
      <c r="A139" s="81"/>
      <c r="B139" s="597" t="str">
        <f>C282</f>
        <v>Operador de Reprografia - 220 horas - diurno</v>
      </c>
      <c r="C139" s="608"/>
      <c r="D139" s="608"/>
      <c r="E139" s="608"/>
      <c r="F139" s="608"/>
      <c r="G139" s="608"/>
      <c r="H139" s="91"/>
    </row>
    <row r="140" spans="1:8" ht="20.149999999999999" customHeight="1" thickBot="1" x14ac:dyDescent="0.3">
      <c r="A140" s="81"/>
      <c r="B140" s="592" t="s">
        <v>206</v>
      </c>
      <c r="C140" s="592"/>
      <c r="D140" s="160">
        <f>E282</f>
        <v>220</v>
      </c>
      <c r="E140" s="97"/>
      <c r="H140" s="91"/>
    </row>
    <row r="141" spans="1:8" ht="20.149999999999999" customHeight="1" thickBot="1" x14ac:dyDescent="0.3">
      <c r="A141" s="81"/>
      <c r="B141" s="38" t="s">
        <v>129</v>
      </c>
      <c r="C141" s="39" t="str">
        <f t="shared" ref="C141" si="52">CONCATENATE("Módulo 1 - Composição da Remuneração - ",B139)</f>
        <v>Módulo 1 - Composição da Remuneração - Operador de Reprografia - 220 horas - diurno</v>
      </c>
      <c r="D141" s="110">
        <f>VLOOKUP(B139,'SAL E BENEF'!$C$69:$Q$86,14,0)</f>
        <v>0</v>
      </c>
      <c r="E141" s="84"/>
      <c r="H141" s="91"/>
    </row>
    <row r="142" spans="1:8" ht="20.149999999999999" customHeight="1" thickBot="1" x14ac:dyDescent="0.3">
      <c r="A142" s="81"/>
      <c r="B142" s="40" t="s">
        <v>131</v>
      </c>
      <c r="C142" s="41" t="s">
        <v>208</v>
      </c>
      <c r="D142" s="111">
        <f>D141*PERC_ENC_HORISTA</f>
        <v>0</v>
      </c>
      <c r="E142" s="84"/>
      <c r="H142" s="91"/>
    </row>
    <row r="143" spans="1:8" ht="20.149999999999999" customHeight="1" thickBot="1" x14ac:dyDescent="0.3">
      <c r="A143" s="81"/>
      <c r="B143" s="38" t="s">
        <v>210</v>
      </c>
      <c r="C143" s="39" t="str">
        <f>CONCATENATE("Submódulo 2.3 - ",'SAL E BENEF'!$I$107)</f>
        <v>Submódulo 2.3 - Seguro Acidente de Trabalho</v>
      </c>
      <c r="D143" s="110">
        <f>VLOOKUP($B$4,'SAL E BENEF'!$C$108:$Q$125,7,0)</f>
        <v>0</v>
      </c>
      <c r="E143" s="85"/>
      <c r="F143" s="609" t="s">
        <v>211</v>
      </c>
      <c r="G143" s="610"/>
    </row>
    <row r="144" spans="1:8" ht="20.149999999999999" customHeight="1" thickBot="1" x14ac:dyDescent="0.3">
      <c r="A144" s="81"/>
      <c r="B144" s="40" t="s">
        <v>210</v>
      </c>
      <c r="C144" s="41" t="str">
        <f>CONCATENATE("Submódulo 2.3 - ",'SAL E BENEF'!$J$107)</f>
        <v>Submódulo 2.3 - Seguro de Vida (inc. aux. Morte funeral, etc.) SINTTEL</v>
      </c>
      <c r="D144" s="111">
        <f>VLOOKUP($B$4,'SAL E BENEF'!$C$108:$Q$125,8,0)</f>
        <v>0</v>
      </c>
      <c r="E144" s="84"/>
      <c r="F144" s="28" t="s">
        <v>212</v>
      </c>
      <c r="G144" s="188" t="e">
        <f t="shared" ref="G144" si="53">D153</f>
        <v>#DIV/0!</v>
      </c>
      <c r="H144" s="91"/>
    </row>
    <row r="145" spans="1:8" ht="20.149999999999999" customHeight="1" thickBot="1" x14ac:dyDescent="0.3">
      <c r="A145" s="81"/>
      <c r="B145" s="38" t="s">
        <v>210</v>
      </c>
      <c r="C145" s="39" t="str">
        <f>CONCATENATE("Submódulo 2.3 - ",'SAL E BENEF'!$K$107)</f>
        <v>Submódulo 2.3 - Benefício social Familiar</v>
      </c>
      <c r="D145" s="110">
        <f>VLOOKUP($B$4,'SAL E BENEF'!$C$108:$Q$125,9,0)</f>
        <v>0</v>
      </c>
      <c r="E145" s="84"/>
      <c r="F145" s="29" t="s">
        <v>213</v>
      </c>
      <c r="G145" s="115" t="e">
        <f t="shared" ref="G145" si="54">G144+D154</f>
        <v>#DIV/0!</v>
      </c>
      <c r="H145" s="91"/>
    </row>
    <row r="146" spans="1:8" ht="20.149999999999999" customHeight="1" thickBot="1" x14ac:dyDescent="0.3">
      <c r="A146" s="81"/>
      <c r="B146" s="40" t="s">
        <v>210</v>
      </c>
      <c r="C146" s="41" t="str">
        <f>CONCATENATE("Submódulo 2.3 - ",'SAL E BENEF'!$L$107)</f>
        <v>Submódulo 2.3 - Cesta Básica</v>
      </c>
      <c r="D146" s="111">
        <f>VLOOKUP($B$4,'SAL E BENEF'!$C$108:$Q$125,10,0)</f>
        <v>0</v>
      </c>
      <c r="E146" s="84"/>
      <c r="F146" s="30" t="s">
        <v>214</v>
      </c>
      <c r="G146" s="116" t="e">
        <f t="shared" ref="G146" si="55">D153+D154+D155</f>
        <v>#DIV/0!</v>
      </c>
      <c r="H146" s="91"/>
    </row>
    <row r="147" spans="1:8" ht="20.149999999999999" customHeight="1" thickBot="1" x14ac:dyDescent="0.3">
      <c r="A147" s="81"/>
      <c r="B147" s="38" t="s">
        <v>210</v>
      </c>
      <c r="C147" s="39" t="str">
        <f>CONCATENATE("Submódulo 2.3 - ",'SAL E BENEF'!$M$107)</f>
        <v>Submódulo 2.3 - Plano Odontológico SEAC</v>
      </c>
      <c r="D147" s="110">
        <f>VLOOKUP($B$4,'SAL E BENEF'!$C$108:$Q$125,11,0)</f>
        <v>0</v>
      </c>
      <c r="E147" s="84"/>
      <c r="F147" s="102" t="s">
        <v>215</v>
      </c>
      <c r="G147" s="117" t="e">
        <f t="shared" ref="G147" si="56">G146/F149</f>
        <v>#DIV/0!</v>
      </c>
      <c r="H147" s="91"/>
    </row>
    <row r="148" spans="1:8" ht="20.149999999999999" customHeight="1" thickBot="1" x14ac:dyDescent="0.3">
      <c r="A148" s="81"/>
      <c r="B148" s="40" t="s">
        <v>210</v>
      </c>
      <c r="C148" s="41" t="str">
        <f>CONCATENATE("Submódulo 2.3 - ",'SAL E BENEF'!$N$107)</f>
        <v>Submódulo 2.3 - Plano Odontológico SINTTEL</v>
      </c>
      <c r="D148" s="111">
        <f>VLOOKUP($B$4,'SAL E BENEF'!$C$108:$Q$125,12,0)</f>
        <v>0</v>
      </c>
      <c r="E148" s="84"/>
      <c r="H148" s="91"/>
    </row>
    <row r="149" spans="1:8" ht="20.149999999999999" customHeight="1" thickBot="1" x14ac:dyDescent="0.3">
      <c r="A149" s="81"/>
      <c r="B149" s="38" t="s">
        <v>210</v>
      </c>
      <c r="C149" s="39" t="str">
        <f>CONCATENATE("Submódulo 2.3 - ",'SAL E BENEF'!$O$107)</f>
        <v>Submódulo 2.3 - Plano de Saúde</v>
      </c>
      <c r="D149" s="110">
        <f>VLOOKUP($B$4,'SAL E BENEF'!$C$108:$Q$125,13,0)</f>
        <v>0</v>
      </c>
      <c r="E149" s="84"/>
      <c r="F149" s="76">
        <f t="shared" ref="F149" si="57">1-((SUM(F151:F153))/1)</f>
        <v>0.91349999999999998</v>
      </c>
      <c r="G149" s="35" t="s">
        <v>216</v>
      </c>
      <c r="H149" s="91"/>
    </row>
    <row r="150" spans="1:8" ht="20.149999999999999" customHeight="1" thickBot="1" x14ac:dyDescent="0.3">
      <c r="A150" s="81"/>
      <c r="B150" s="40" t="s">
        <v>210</v>
      </c>
      <c r="C150" s="41" t="str">
        <f>CONCATENATE("Submódulo 2.3 - ",'SAL E BENEF'!$P$107)</f>
        <v>Submódulo 2.3 - Auxílio Creche SINTTEL</v>
      </c>
      <c r="D150" s="111">
        <f>VLOOKUP($B$4,'SAL E BENEF'!$C$108:$Q$125,14,0)</f>
        <v>0</v>
      </c>
      <c r="E150" s="84"/>
      <c r="F150" s="33">
        <f t="shared" ref="F150" si="58">SUM(F152:F153)</f>
        <v>3.6499999999999998E-2</v>
      </c>
      <c r="G150" s="34" t="s">
        <v>217</v>
      </c>
      <c r="H150" s="91"/>
    </row>
    <row r="151" spans="1:8" ht="20.149999999999999" customHeight="1" thickBot="1" x14ac:dyDescent="0.3">
      <c r="A151" s="81"/>
      <c r="B151" s="38" t="s">
        <v>210</v>
      </c>
      <c r="C151" s="39" t="str">
        <f>CONCATENATE("Submódulo 2.3 - ",'SAL E BENEF'!$Q$107)</f>
        <v>Submódulo 2.3 - Benefícios Intervalista</v>
      </c>
      <c r="D151" s="110" t="e">
        <f>VLOOKUP($B$4,'SAL E BENEF'!$C$108:$Q$125,15,0)</f>
        <v>#DIV/0!</v>
      </c>
      <c r="E151" s="84"/>
      <c r="F151" s="31">
        <f>PERC_ISS%</f>
        <v>0.05</v>
      </c>
      <c r="G151" s="32" t="s">
        <v>218</v>
      </c>
      <c r="H151" s="91"/>
    </row>
    <row r="152" spans="1:8" ht="20.149999999999999" customHeight="1" thickBot="1" x14ac:dyDescent="0.3">
      <c r="A152" s="81"/>
      <c r="B152" s="40" t="s">
        <v>210</v>
      </c>
      <c r="C152" s="41" t="s">
        <v>219</v>
      </c>
      <c r="D152" s="111" t="e">
        <f>VLOOKUP(B139,UNIFORMES!$B$5:$C$22,2,0)</f>
        <v>#N/A</v>
      </c>
      <c r="E152" s="84"/>
      <c r="F152" s="33">
        <f>PERC_PIS%</f>
        <v>6.5000000000000006E-3</v>
      </c>
      <c r="G152" s="34" t="s">
        <v>220</v>
      </c>
      <c r="H152" s="91"/>
    </row>
    <row r="153" spans="1:8" ht="20.149999999999999" customHeight="1" thickBot="1" x14ac:dyDescent="0.3">
      <c r="A153" s="81"/>
      <c r="B153" s="593" t="s">
        <v>221</v>
      </c>
      <c r="C153" s="593"/>
      <c r="D153" s="112" t="e">
        <f>SUM(D141:D152)</f>
        <v>#DIV/0!</v>
      </c>
      <c r="E153" s="86"/>
      <c r="F153" s="31">
        <f>PERC_COFINS%</f>
        <v>0.03</v>
      </c>
      <c r="G153" s="32" t="s">
        <v>222</v>
      </c>
      <c r="H153" s="91"/>
    </row>
    <row r="154" spans="1:8" ht="20.149999999999999" customHeight="1" thickBot="1" x14ac:dyDescent="0.3">
      <c r="A154" s="81"/>
      <c r="B154" s="42" t="s">
        <v>223</v>
      </c>
      <c r="C154" s="39" t="str">
        <f>CONCATENATE("Módulo 6 - Custos Indiretos - CALCULADO ",F154*100,"%")</f>
        <v>Módulo 6 - Custos Indiretos - CALCULADO 0%</v>
      </c>
      <c r="D154" s="110" t="e">
        <f>D153*F154</f>
        <v>#DIV/0!</v>
      </c>
      <c r="E154" s="84"/>
      <c r="F154" s="33">
        <f>PERC_CUSTOS_INDIRETOS%</f>
        <v>0</v>
      </c>
      <c r="G154" s="34" t="s">
        <v>224</v>
      </c>
      <c r="H154" s="91"/>
    </row>
    <row r="155" spans="1:8" ht="20.149999999999999" customHeight="1" thickBot="1" x14ac:dyDescent="0.3">
      <c r="A155" s="81"/>
      <c r="B155" s="43" t="s">
        <v>223</v>
      </c>
      <c r="C155" s="41" t="str">
        <f>CONCATENATE("Módulo 6 - Lucro - média elaborada pela CGU ",F155*100,"%")</f>
        <v>Módulo 6 - Lucro - média elaborada pela CGU 0%</v>
      </c>
      <c r="D155" s="111" t="e">
        <f>G145*F155</f>
        <v>#DIV/0!</v>
      </c>
      <c r="E155" s="85"/>
      <c r="F155" s="31">
        <f>PERC_Lucro%</f>
        <v>0</v>
      </c>
      <c r="G155" s="32" t="s">
        <v>132</v>
      </c>
    </row>
    <row r="156" spans="1:8" ht="20.149999999999999" customHeight="1" thickBot="1" x14ac:dyDescent="0.3">
      <c r="A156" s="81"/>
      <c r="B156" s="594" t="s">
        <v>225</v>
      </c>
      <c r="C156" s="594"/>
      <c r="D156" s="113" t="e">
        <f t="shared" ref="D156" si="59">SUM(D154:D155)</f>
        <v>#DIV/0!</v>
      </c>
      <c r="E156" s="87"/>
      <c r="F156" s="93"/>
      <c r="G156" s="93"/>
    </row>
    <row r="157" spans="1:8" ht="20.149999999999999" customHeight="1" thickBot="1" x14ac:dyDescent="0.3">
      <c r="A157" s="81"/>
      <c r="B157" s="42" t="s">
        <v>223</v>
      </c>
      <c r="C157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57" s="110" t="e">
        <f>G147*F151</f>
        <v>#DIV/0!</v>
      </c>
      <c r="E157" s="84"/>
      <c r="F157" s="36" t="s">
        <v>226</v>
      </c>
      <c r="G157" s="188" t="e">
        <f t="shared" ref="G157" si="60">(((D153+D154+D155)/(1-(F151+F150)))*F151)</f>
        <v>#DIV/0!</v>
      </c>
      <c r="H157" s="91"/>
    </row>
    <row r="158" spans="1:8" ht="20.149999999999999" customHeight="1" thickBot="1" x14ac:dyDescent="0.3">
      <c r="A158" s="81"/>
      <c r="B158" s="43" t="s">
        <v>223</v>
      </c>
      <c r="C158" s="41" t="str">
        <f>CONCATENATE("Módulo 6 - Tributos - PIS - alíquota do Lucro Real ",PERC_PIS,"%"," - (Apresentar média)")</f>
        <v>Módulo 6 - Tributos - PIS - alíquota do Lucro Real 0,65% - (Apresentar média)</v>
      </c>
      <c r="D158" s="111" t="e">
        <f>G147*F152</f>
        <v>#DIV/0!</v>
      </c>
      <c r="E158" s="84"/>
      <c r="F158" s="37" t="s">
        <v>220</v>
      </c>
      <c r="G158" s="108" t="e">
        <f t="shared" ref="G158" si="61">(((D153+D154+D155)/(1-(F151+F150)))*F152)</f>
        <v>#DIV/0!</v>
      </c>
      <c r="H158" s="91"/>
    </row>
    <row r="159" spans="1:8" ht="20.149999999999999" customHeight="1" thickBot="1" x14ac:dyDescent="0.3">
      <c r="A159" s="81"/>
      <c r="B159" s="42" t="s">
        <v>223</v>
      </c>
      <c r="C159" s="39" t="str">
        <f>CONCATENATE("Módulo 6 - Tributos - COFINS - alíquota do Lucro Real - ",PERC_COFINS,"%"," - (Apresentar média)")</f>
        <v>Módulo 6 - Tributos - COFINS - alíquota do Lucro Real - 3% - (Apresentar média)</v>
      </c>
      <c r="D159" s="110" t="e">
        <f>G147*F153</f>
        <v>#DIV/0!</v>
      </c>
      <c r="E159" s="84"/>
      <c r="F159" s="36" t="s">
        <v>222</v>
      </c>
      <c r="G159" s="188" t="e">
        <f t="shared" ref="G159" si="62">(((D153+D154+D155)/(1-(F151+F150)))*F153)</f>
        <v>#DIV/0!</v>
      </c>
      <c r="H159" s="91"/>
    </row>
    <row r="160" spans="1:8" ht="20.149999999999999" customHeight="1" thickBot="1" x14ac:dyDescent="0.3">
      <c r="A160" s="81"/>
      <c r="B160" s="594" t="s">
        <v>227</v>
      </c>
      <c r="C160" s="594" t="s">
        <v>227</v>
      </c>
      <c r="D160" s="109" t="e">
        <f t="shared" ref="D160" si="63">SUM(D157:D159)</f>
        <v>#DIV/0!</v>
      </c>
      <c r="E160" s="88"/>
      <c r="F160" s="96"/>
      <c r="G160" s="109" t="e">
        <f t="shared" ref="G160" si="64">SUM(G157:G159)</f>
        <v>#DIV/0!</v>
      </c>
      <c r="H160" s="91"/>
    </row>
    <row r="161" spans="1:8" ht="20.149999999999999" customHeight="1" thickBot="1" x14ac:dyDescent="0.3">
      <c r="A161" s="81"/>
      <c r="B161" s="591" t="s">
        <v>228</v>
      </c>
      <c r="C161" s="591"/>
      <c r="D161" s="112">
        <f>IF(D141=0,0,ROUND(D153+D156+D160,2))</f>
        <v>0</v>
      </c>
      <c r="E161" s="89"/>
      <c r="G161" s="94"/>
    </row>
    <row r="162" spans="1:8" ht="20.149999999999999" customHeight="1" thickBot="1" x14ac:dyDescent="0.3">
      <c r="A162" s="81"/>
      <c r="B162" s="584" t="str">
        <f>CONCATENATE("Custo da Hora de trabalho sem VA e VT - ",B139)</f>
        <v>Custo da Hora de trabalho sem VA e VT - Operador de Reprografia - 220 horas - diurno</v>
      </c>
      <c r="C162" s="584"/>
      <c r="D162" s="114">
        <f>ROUND(D161/D140,2)</f>
        <v>0</v>
      </c>
      <c r="E162" s="90"/>
    </row>
    <row r="163" spans="1:8" ht="6.75" customHeight="1" thickBot="1" x14ac:dyDescent="0.3">
      <c r="B163" s="95"/>
      <c r="C163" s="95"/>
      <c r="D163" s="95"/>
      <c r="E163" s="79"/>
    </row>
    <row r="164" spans="1:8" ht="20.149999999999999" customHeight="1" thickBot="1" x14ac:dyDescent="0.3">
      <c r="A164" s="81"/>
      <c r="B164" s="585" t="s">
        <v>230</v>
      </c>
      <c r="C164" s="585"/>
      <c r="D164" s="101">
        <f>ENCARGOS!$H$57</f>
        <v>0.70899999999999996</v>
      </c>
      <c r="E164" s="83"/>
    </row>
    <row r="165" spans="1:8" ht="20.149999999999999" customHeight="1" thickBot="1" x14ac:dyDescent="0.3">
      <c r="B165" s="586"/>
      <c r="C165" s="587"/>
      <c r="D165" s="587"/>
      <c r="E165" s="587"/>
      <c r="F165" s="587"/>
      <c r="G165" s="588"/>
    </row>
    <row r="166" spans="1:8" ht="20.149999999999999" customHeight="1" thickBot="1" x14ac:dyDescent="0.3">
      <c r="A166" s="81"/>
      <c r="B166" s="595" t="str">
        <f>C283</f>
        <v>Porteiro - 220 horas - diurno</v>
      </c>
      <c r="C166" s="595"/>
      <c r="D166" s="595"/>
      <c r="E166" s="595"/>
      <c r="F166" s="595"/>
      <c r="G166" s="595"/>
      <c r="H166" s="91"/>
    </row>
    <row r="167" spans="1:8" ht="20.149999999999999" customHeight="1" thickBot="1" x14ac:dyDescent="0.3">
      <c r="A167" s="81"/>
      <c r="B167" s="592" t="s">
        <v>206</v>
      </c>
      <c r="C167" s="592"/>
      <c r="D167" s="160">
        <f>E283</f>
        <v>220</v>
      </c>
      <c r="E167" s="97"/>
      <c r="H167" s="91"/>
    </row>
    <row r="168" spans="1:8" ht="20.149999999999999" customHeight="1" thickBot="1" x14ac:dyDescent="0.3">
      <c r="A168" s="81"/>
      <c r="B168" s="38" t="s">
        <v>129</v>
      </c>
      <c r="C168" s="39" t="str">
        <f t="shared" ref="C168" si="65">CONCATENATE("Módulo 1 - Composição da Remuneração - ",B166)</f>
        <v>Módulo 1 - Composição da Remuneração - Porteiro - 220 horas - diurno</v>
      </c>
      <c r="D168" s="110">
        <f>VLOOKUP(B166,'SAL E BENEF'!$C$69:$Q$86,14,0)</f>
        <v>0</v>
      </c>
      <c r="E168" s="84"/>
      <c r="H168" s="91"/>
    </row>
    <row r="169" spans="1:8" ht="20.149999999999999" customHeight="1" thickBot="1" x14ac:dyDescent="0.3">
      <c r="A169" s="81"/>
      <c r="B169" s="40" t="s">
        <v>131</v>
      </c>
      <c r="C169" s="41" t="s">
        <v>208</v>
      </c>
      <c r="D169" s="111">
        <f>D168*PERC_ENC_HORISTA</f>
        <v>0</v>
      </c>
      <c r="E169" s="84"/>
      <c r="H169" s="91"/>
    </row>
    <row r="170" spans="1:8" ht="20.149999999999999" customHeight="1" thickBot="1" x14ac:dyDescent="0.3">
      <c r="A170" s="81"/>
      <c r="B170" s="38" t="s">
        <v>210</v>
      </c>
      <c r="C170" s="39" t="str">
        <f>CONCATENATE("Submódulo 2.3 - ",'SAL E BENEF'!$I$107)</f>
        <v>Submódulo 2.3 - Seguro Acidente de Trabalho</v>
      </c>
      <c r="D170" s="110">
        <f>VLOOKUP($B$4,'SAL E BENEF'!$C$108:$Q$125,7,0)</f>
        <v>0</v>
      </c>
      <c r="E170" s="85"/>
      <c r="F170" s="609" t="s">
        <v>211</v>
      </c>
      <c r="G170" s="610"/>
    </row>
    <row r="171" spans="1:8" ht="20.149999999999999" customHeight="1" thickBot="1" x14ac:dyDescent="0.3">
      <c r="A171" s="81"/>
      <c r="B171" s="40" t="s">
        <v>210</v>
      </c>
      <c r="C171" s="41" t="str">
        <f>CONCATENATE("Submódulo 2.3 - ",'SAL E BENEF'!$J$107)</f>
        <v>Submódulo 2.3 - Seguro de Vida (inc. aux. Morte funeral, etc.) SINTTEL</v>
      </c>
      <c r="D171" s="111">
        <f>VLOOKUP($B$4,'SAL E BENEF'!$C$108:$Q$125,8,0)</f>
        <v>0</v>
      </c>
      <c r="E171" s="84"/>
      <c r="F171" s="28" t="s">
        <v>212</v>
      </c>
      <c r="G171" s="188" t="e">
        <f t="shared" ref="G171" si="66">D180</f>
        <v>#DIV/0!</v>
      </c>
      <c r="H171" s="91"/>
    </row>
    <row r="172" spans="1:8" ht="20.149999999999999" customHeight="1" thickBot="1" x14ac:dyDescent="0.3">
      <c r="A172" s="81"/>
      <c r="B172" s="38" t="s">
        <v>210</v>
      </c>
      <c r="C172" s="39" t="str">
        <f>CONCATENATE("Submódulo 2.3 - ",'SAL E BENEF'!$K$107)</f>
        <v>Submódulo 2.3 - Benefício social Familiar</v>
      </c>
      <c r="D172" s="110">
        <f>VLOOKUP($B$4,'SAL E BENEF'!$C$108:$Q$125,9,0)</f>
        <v>0</v>
      </c>
      <c r="E172" s="84"/>
      <c r="F172" s="29" t="s">
        <v>213</v>
      </c>
      <c r="G172" s="115" t="e">
        <f t="shared" ref="G172" si="67">G171+D181</f>
        <v>#DIV/0!</v>
      </c>
      <c r="H172" s="91"/>
    </row>
    <row r="173" spans="1:8" ht="20.149999999999999" customHeight="1" thickBot="1" x14ac:dyDescent="0.3">
      <c r="A173" s="81"/>
      <c r="B173" s="40" t="s">
        <v>210</v>
      </c>
      <c r="C173" s="41" t="str">
        <f>CONCATENATE("Submódulo 2.3 - ",'SAL E BENEF'!$L$107)</f>
        <v>Submódulo 2.3 - Cesta Básica</v>
      </c>
      <c r="D173" s="111">
        <f>VLOOKUP($B$4,'SAL E BENEF'!$C$108:$Q$125,10,0)</f>
        <v>0</v>
      </c>
      <c r="E173" s="84"/>
      <c r="F173" s="30" t="s">
        <v>214</v>
      </c>
      <c r="G173" s="116" t="e">
        <f t="shared" ref="G173" si="68">D180+D181+D182</f>
        <v>#DIV/0!</v>
      </c>
      <c r="H173" s="91"/>
    </row>
    <row r="174" spans="1:8" ht="20.149999999999999" customHeight="1" thickBot="1" x14ac:dyDescent="0.3">
      <c r="A174" s="81"/>
      <c r="B174" s="38" t="s">
        <v>210</v>
      </c>
      <c r="C174" s="39" t="str">
        <f>CONCATENATE("Submódulo 2.3 - ",'SAL E BENEF'!$M$107)</f>
        <v>Submódulo 2.3 - Plano Odontológico SEAC</v>
      </c>
      <c r="D174" s="110">
        <f>VLOOKUP($B$4,'SAL E BENEF'!$C$108:$Q$125,11,0)</f>
        <v>0</v>
      </c>
      <c r="E174" s="84"/>
      <c r="F174" s="102" t="s">
        <v>215</v>
      </c>
      <c r="G174" s="117" t="e">
        <f t="shared" ref="G174" si="69">G173/F176</f>
        <v>#DIV/0!</v>
      </c>
      <c r="H174" s="91"/>
    </row>
    <row r="175" spans="1:8" ht="20.149999999999999" customHeight="1" thickBot="1" x14ac:dyDescent="0.3">
      <c r="A175" s="81"/>
      <c r="B175" s="40" t="s">
        <v>210</v>
      </c>
      <c r="C175" s="41" t="str">
        <f>CONCATENATE("Submódulo 2.3 - ",'SAL E BENEF'!$N$107)</f>
        <v>Submódulo 2.3 - Plano Odontológico SINTTEL</v>
      </c>
      <c r="D175" s="111">
        <f>VLOOKUP($B$4,'SAL E BENEF'!$C$108:$Q$125,12,0)</f>
        <v>0</v>
      </c>
      <c r="E175" s="84"/>
      <c r="H175" s="91"/>
    </row>
    <row r="176" spans="1:8" ht="20.149999999999999" customHeight="1" thickBot="1" x14ac:dyDescent="0.3">
      <c r="A176" s="81"/>
      <c r="B176" s="38" t="s">
        <v>210</v>
      </c>
      <c r="C176" s="39" t="str">
        <f>CONCATENATE("Submódulo 2.3 - ",'SAL E BENEF'!$O$107)</f>
        <v>Submódulo 2.3 - Plano de Saúde</v>
      </c>
      <c r="D176" s="110">
        <f>VLOOKUP($B$4,'SAL E BENEF'!$C$108:$Q$125,13,0)</f>
        <v>0</v>
      </c>
      <c r="E176" s="84"/>
      <c r="F176" s="76">
        <f t="shared" ref="F176" si="70">1-((SUM(F178:F180))/1)</f>
        <v>0.91349999999999998</v>
      </c>
      <c r="G176" s="35" t="s">
        <v>216</v>
      </c>
      <c r="H176" s="91"/>
    </row>
    <row r="177" spans="1:8" ht="20.149999999999999" customHeight="1" thickBot="1" x14ac:dyDescent="0.3">
      <c r="A177" s="81"/>
      <c r="B177" s="40" t="s">
        <v>210</v>
      </c>
      <c r="C177" s="41" t="str">
        <f>CONCATENATE("Submódulo 2.3 - ",'SAL E BENEF'!$P$107)</f>
        <v>Submódulo 2.3 - Auxílio Creche SINTTEL</v>
      </c>
      <c r="D177" s="111">
        <f>VLOOKUP($B$4,'SAL E BENEF'!$C$108:$Q$125,14,0)</f>
        <v>0</v>
      </c>
      <c r="E177" s="84"/>
      <c r="F177" s="33">
        <f t="shared" ref="F177" si="71">SUM(F179:F180)</f>
        <v>3.6499999999999998E-2</v>
      </c>
      <c r="G177" s="34" t="s">
        <v>217</v>
      </c>
      <c r="H177" s="91"/>
    </row>
    <row r="178" spans="1:8" ht="20.149999999999999" customHeight="1" thickBot="1" x14ac:dyDescent="0.3">
      <c r="A178" s="81"/>
      <c r="B178" s="38" t="s">
        <v>210</v>
      </c>
      <c r="C178" s="39" t="str">
        <f>CONCATENATE("Submódulo 2.3 - ",'SAL E BENEF'!$Q$107)</f>
        <v>Submódulo 2.3 - Benefícios Intervalista</v>
      </c>
      <c r="D178" s="110" t="e">
        <f>VLOOKUP($B$4,'SAL E BENEF'!$C$108:$Q$125,15,0)</f>
        <v>#DIV/0!</v>
      </c>
      <c r="E178" s="84"/>
      <c r="F178" s="31">
        <f>PERC_ISS%</f>
        <v>0.05</v>
      </c>
      <c r="G178" s="32" t="s">
        <v>218</v>
      </c>
      <c r="H178" s="91"/>
    </row>
    <row r="179" spans="1:8" ht="20.149999999999999" customHeight="1" thickBot="1" x14ac:dyDescent="0.3">
      <c r="A179" s="81"/>
      <c r="B179" s="40" t="s">
        <v>210</v>
      </c>
      <c r="C179" s="41" t="s">
        <v>219</v>
      </c>
      <c r="D179" s="111" t="e">
        <f>VLOOKUP(B166,UNIFORMES!$B$5:$C$22,2,0)</f>
        <v>#N/A</v>
      </c>
      <c r="E179" s="84"/>
      <c r="F179" s="33">
        <f>PERC_PIS%</f>
        <v>6.5000000000000006E-3</v>
      </c>
      <c r="G179" s="34" t="s">
        <v>220</v>
      </c>
      <c r="H179" s="91"/>
    </row>
    <row r="180" spans="1:8" ht="20.149999999999999" customHeight="1" thickBot="1" x14ac:dyDescent="0.3">
      <c r="A180" s="81"/>
      <c r="B180" s="593" t="s">
        <v>221</v>
      </c>
      <c r="C180" s="593"/>
      <c r="D180" s="112" t="e">
        <f>SUM(D168:D179)</f>
        <v>#DIV/0!</v>
      </c>
      <c r="E180" s="86"/>
      <c r="F180" s="31">
        <f>PERC_COFINS%</f>
        <v>0.03</v>
      </c>
      <c r="G180" s="32" t="s">
        <v>222</v>
      </c>
      <c r="H180" s="91"/>
    </row>
    <row r="181" spans="1:8" ht="20.149999999999999" customHeight="1" thickBot="1" x14ac:dyDescent="0.3">
      <c r="A181" s="81"/>
      <c r="B181" s="42" t="s">
        <v>223</v>
      </c>
      <c r="C181" s="39" t="str">
        <f>CONCATENATE("Módulo 6 - Custos Indiretos - CALCULADO ",F181*100,"%")</f>
        <v>Módulo 6 - Custos Indiretos - CALCULADO 0%</v>
      </c>
      <c r="D181" s="110" t="e">
        <f>D180*F181</f>
        <v>#DIV/0!</v>
      </c>
      <c r="E181" s="84"/>
      <c r="F181" s="33">
        <f>PERC_CUSTOS_INDIRETOS%</f>
        <v>0</v>
      </c>
      <c r="G181" s="34" t="s">
        <v>224</v>
      </c>
      <c r="H181" s="91"/>
    </row>
    <row r="182" spans="1:8" ht="20.149999999999999" customHeight="1" thickBot="1" x14ac:dyDescent="0.3">
      <c r="A182" s="81"/>
      <c r="B182" s="43" t="s">
        <v>223</v>
      </c>
      <c r="C182" s="41" t="str">
        <f>CONCATENATE("Módulo 6 - Lucro - média elaborada pela CGU ",F182*100,"%")</f>
        <v>Módulo 6 - Lucro - média elaborada pela CGU 0%</v>
      </c>
      <c r="D182" s="111" t="e">
        <f>G172*F182</f>
        <v>#DIV/0!</v>
      </c>
      <c r="E182" s="85"/>
      <c r="F182" s="31">
        <f>PERC_Lucro%</f>
        <v>0</v>
      </c>
      <c r="G182" s="32" t="s">
        <v>132</v>
      </c>
    </row>
    <row r="183" spans="1:8" ht="20.149999999999999" customHeight="1" thickBot="1" x14ac:dyDescent="0.3">
      <c r="A183" s="81"/>
      <c r="B183" s="594" t="s">
        <v>225</v>
      </c>
      <c r="C183" s="594"/>
      <c r="D183" s="113" t="e">
        <f t="shared" ref="D183" si="72">SUM(D181:D182)</f>
        <v>#DIV/0!</v>
      </c>
      <c r="E183" s="87"/>
      <c r="F183" s="93"/>
      <c r="G183" s="93"/>
    </row>
    <row r="184" spans="1:8" ht="20.149999999999999" customHeight="1" thickBot="1" x14ac:dyDescent="0.3">
      <c r="A184" s="81"/>
      <c r="B184" s="42" t="s">
        <v>223</v>
      </c>
      <c r="C184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184" s="110" t="e">
        <f>G174*F178</f>
        <v>#DIV/0!</v>
      </c>
      <c r="E184" s="84"/>
      <c r="F184" s="36" t="s">
        <v>226</v>
      </c>
      <c r="G184" s="188" t="e">
        <f t="shared" ref="G184" si="73">(((D180+D181+D182)/(1-(F178+F177)))*F178)</f>
        <v>#DIV/0!</v>
      </c>
      <c r="H184" s="91"/>
    </row>
    <row r="185" spans="1:8" ht="20.149999999999999" customHeight="1" thickBot="1" x14ac:dyDescent="0.3">
      <c r="A185" s="81"/>
      <c r="B185" s="43" t="s">
        <v>223</v>
      </c>
      <c r="C185" s="41" t="str">
        <f>CONCATENATE("Módulo 6 - Tributos - PIS - alíquota do Lucro Real ",PERC_PIS,"%"," - (Apresentar média)")</f>
        <v>Módulo 6 - Tributos - PIS - alíquota do Lucro Real 0,65% - (Apresentar média)</v>
      </c>
      <c r="D185" s="111" t="e">
        <f>G174*F179</f>
        <v>#DIV/0!</v>
      </c>
      <c r="E185" s="84"/>
      <c r="F185" s="37" t="s">
        <v>220</v>
      </c>
      <c r="G185" s="108" t="e">
        <f t="shared" ref="G185" si="74">(((D180+D181+D182)/(1-(F178+F177)))*F179)</f>
        <v>#DIV/0!</v>
      </c>
      <c r="H185" s="91"/>
    </row>
    <row r="186" spans="1:8" ht="20.149999999999999" customHeight="1" thickBot="1" x14ac:dyDescent="0.3">
      <c r="A186" s="81"/>
      <c r="B186" s="42" t="s">
        <v>223</v>
      </c>
      <c r="C186" s="39" t="str">
        <f>CONCATENATE("Módulo 6 - Tributos - COFINS - alíquota do Lucro Real - ",PERC_COFINS,"%"," - (Apresentar média)")</f>
        <v>Módulo 6 - Tributos - COFINS - alíquota do Lucro Real - 3% - (Apresentar média)</v>
      </c>
      <c r="D186" s="110" t="e">
        <f>G174*F180</f>
        <v>#DIV/0!</v>
      </c>
      <c r="E186" s="84"/>
      <c r="F186" s="36" t="s">
        <v>222</v>
      </c>
      <c r="G186" s="188" t="e">
        <f t="shared" ref="G186" si="75">(((D180+D181+D182)/(1-(F178+F177)))*F180)</f>
        <v>#DIV/0!</v>
      </c>
      <c r="H186" s="91"/>
    </row>
    <row r="187" spans="1:8" ht="20.149999999999999" customHeight="1" thickBot="1" x14ac:dyDescent="0.3">
      <c r="A187" s="81"/>
      <c r="B187" s="594" t="s">
        <v>227</v>
      </c>
      <c r="C187" s="594" t="s">
        <v>227</v>
      </c>
      <c r="D187" s="109" t="e">
        <f t="shared" ref="D187" si="76">SUM(D184:D186)</f>
        <v>#DIV/0!</v>
      </c>
      <c r="E187" s="88"/>
      <c r="F187" s="96"/>
      <c r="G187" s="109" t="e">
        <f t="shared" ref="G187" si="77">SUM(G184:G186)</f>
        <v>#DIV/0!</v>
      </c>
      <c r="H187" s="91"/>
    </row>
    <row r="188" spans="1:8" ht="20.149999999999999" customHeight="1" thickBot="1" x14ac:dyDescent="0.3">
      <c r="A188" s="81"/>
      <c r="B188" s="591" t="s">
        <v>228</v>
      </c>
      <c r="C188" s="591"/>
      <c r="D188" s="112">
        <f>IF(D168=0,0,ROUND(D180+D183+D187,2))</f>
        <v>0</v>
      </c>
      <c r="E188" s="89"/>
      <c r="G188" s="94"/>
    </row>
    <row r="189" spans="1:8" ht="20.149999999999999" customHeight="1" thickBot="1" x14ac:dyDescent="0.3">
      <c r="A189" s="81"/>
      <c r="B189" s="584" t="str">
        <f>CONCATENATE("Custo da Hora de trabalho sem VA e VT - ",B166)</f>
        <v>Custo da Hora de trabalho sem VA e VT - Porteiro - 220 horas - diurno</v>
      </c>
      <c r="C189" s="584"/>
      <c r="D189" s="114">
        <f>ROUND(D188/D167,2)</f>
        <v>0</v>
      </c>
      <c r="E189" s="90"/>
    </row>
    <row r="190" spans="1:8" ht="6.75" customHeight="1" thickBot="1" x14ac:dyDescent="0.3">
      <c r="B190" s="95"/>
      <c r="C190" s="95"/>
      <c r="D190" s="95"/>
      <c r="E190" s="79"/>
    </row>
    <row r="191" spans="1:8" ht="20.149999999999999" customHeight="1" thickBot="1" x14ac:dyDescent="0.3">
      <c r="A191" s="81"/>
      <c r="B191" s="585" t="s">
        <v>230</v>
      </c>
      <c r="C191" s="585"/>
      <c r="D191" s="101">
        <f>ENCARGOS!$H$57</f>
        <v>0.70899999999999996</v>
      </c>
      <c r="E191" s="83"/>
    </row>
    <row r="192" spans="1:8" ht="20.149999999999999" customHeight="1" thickBot="1" x14ac:dyDescent="0.3">
      <c r="B192" s="586"/>
      <c r="C192" s="587"/>
      <c r="D192" s="587"/>
      <c r="E192" s="587"/>
      <c r="F192" s="587"/>
      <c r="G192" s="588"/>
    </row>
    <row r="193" spans="1:8" ht="20.149999999999999" customHeight="1" thickBot="1" x14ac:dyDescent="0.3">
      <c r="A193" s="81"/>
      <c r="B193" s="597" t="str">
        <f>C284</f>
        <v>Recepcionista Área Meio - 220 horas - diurno</v>
      </c>
      <c r="C193" s="595"/>
      <c r="D193" s="595"/>
      <c r="E193" s="595"/>
      <c r="F193" s="595"/>
      <c r="G193" s="595"/>
      <c r="H193" s="91"/>
    </row>
    <row r="194" spans="1:8" ht="20.149999999999999" customHeight="1" thickBot="1" x14ac:dyDescent="0.3">
      <c r="A194" s="81"/>
      <c r="B194" s="592" t="s">
        <v>206</v>
      </c>
      <c r="C194" s="592"/>
      <c r="D194" s="160">
        <f>E284</f>
        <v>220</v>
      </c>
      <c r="E194" s="97"/>
      <c r="H194" s="91"/>
    </row>
    <row r="195" spans="1:8" ht="20.149999999999999" customHeight="1" thickBot="1" x14ac:dyDescent="0.3">
      <c r="A195" s="81"/>
      <c r="B195" s="38" t="s">
        <v>129</v>
      </c>
      <c r="C195" s="39" t="str">
        <f t="shared" ref="C195" si="78">CONCATENATE("Módulo 1 - Composição da Remuneração - ",B193)</f>
        <v>Módulo 1 - Composição da Remuneração - Recepcionista Área Meio - 220 horas - diurno</v>
      </c>
      <c r="D195" s="110">
        <f>VLOOKUP(B193,'SAL E BENEF'!$C$69:$Q$86,14,0)</f>
        <v>0</v>
      </c>
      <c r="E195" s="84"/>
      <c r="H195" s="91"/>
    </row>
    <row r="196" spans="1:8" ht="20.149999999999999" customHeight="1" thickBot="1" x14ac:dyDescent="0.3">
      <c r="A196" s="81"/>
      <c r="B196" s="40" t="s">
        <v>131</v>
      </c>
      <c r="C196" s="41" t="s">
        <v>208</v>
      </c>
      <c r="D196" s="111">
        <f>D195*PERC_ENC_HORISTA</f>
        <v>0</v>
      </c>
      <c r="E196" s="84"/>
      <c r="H196" s="91"/>
    </row>
    <row r="197" spans="1:8" ht="20.149999999999999" customHeight="1" thickBot="1" x14ac:dyDescent="0.3">
      <c r="A197" s="81"/>
      <c r="B197" s="38" t="s">
        <v>210</v>
      </c>
      <c r="C197" s="39" t="str">
        <f>CONCATENATE("Submódulo 2.3 - ",'SAL E BENEF'!$I$107)</f>
        <v>Submódulo 2.3 - Seguro Acidente de Trabalho</v>
      </c>
      <c r="D197" s="110">
        <f>VLOOKUP($B$4,'SAL E BENEF'!$C$108:$Q$125,7,0)</f>
        <v>0</v>
      </c>
      <c r="E197" s="85"/>
      <c r="F197" s="609" t="s">
        <v>211</v>
      </c>
      <c r="G197" s="610"/>
    </row>
    <row r="198" spans="1:8" ht="20.149999999999999" customHeight="1" thickBot="1" x14ac:dyDescent="0.3">
      <c r="A198" s="81"/>
      <c r="B198" s="40" t="s">
        <v>210</v>
      </c>
      <c r="C198" s="41" t="str">
        <f>CONCATENATE("Submódulo 2.3 - ",'SAL E BENEF'!$J$107)</f>
        <v>Submódulo 2.3 - Seguro de Vida (inc. aux. Morte funeral, etc.) SINTTEL</v>
      </c>
      <c r="D198" s="111">
        <f>VLOOKUP($B$4,'SAL E BENEF'!$C$108:$Q$125,8,0)</f>
        <v>0</v>
      </c>
      <c r="E198" s="84"/>
      <c r="F198" s="28" t="s">
        <v>212</v>
      </c>
      <c r="G198" s="188" t="e">
        <f t="shared" ref="G198" si="79">D207</f>
        <v>#DIV/0!</v>
      </c>
      <c r="H198" s="91"/>
    </row>
    <row r="199" spans="1:8" ht="20.149999999999999" customHeight="1" thickBot="1" x14ac:dyDescent="0.3">
      <c r="A199" s="81"/>
      <c r="B199" s="38" t="s">
        <v>210</v>
      </c>
      <c r="C199" s="39" t="str">
        <f>CONCATENATE("Submódulo 2.3 - ",'SAL E BENEF'!$K$107)</f>
        <v>Submódulo 2.3 - Benefício social Familiar</v>
      </c>
      <c r="D199" s="110">
        <f>VLOOKUP($B$4,'SAL E BENEF'!$C$108:$Q$125,9,0)</f>
        <v>0</v>
      </c>
      <c r="E199" s="84"/>
      <c r="F199" s="29" t="s">
        <v>213</v>
      </c>
      <c r="G199" s="115" t="e">
        <f t="shared" ref="G199" si="80">G198+D208</f>
        <v>#DIV/0!</v>
      </c>
      <c r="H199" s="91"/>
    </row>
    <row r="200" spans="1:8" ht="20.149999999999999" customHeight="1" thickBot="1" x14ac:dyDescent="0.3">
      <c r="A200" s="81"/>
      <c r="B200" s="40" t="s">
        <v>210</v>
      </c>
      <c r="C200" s="41" t="str">
        <f>CONCATENATE("Submódulo 2.3 - ",'SAL E BENEF'!$L$107)</f>
        <v>Submódulo 2.3 - Cesta Básica</v>
      </c>
      <c r="D200" s="111">
        <f>VLOOKUP($B$4,'SAL E BENEF'!$C$108:$Q$125,10,0)</f>
        <v>0</v>
      </c>
      <c r="E200" s="84"/>
      <c r="F200" s="30" t="s">
        <v>214</v>
      </c>
      <c r="G200" s="116" t="e">
        <f t="shared" ref="G200" si="81">D207+D208+D209</f>
        <v>#DIV/0!</v>
      </c>
      <c r="H200" s="91"/>
    </row>
    <row r="201" spans="1:8" ht="20.149999999999999" customHeight="1" thickBot="1" x14ac:dyDescent="0.3">
      <c r="A201" s="81"/>
      <c r="B201" s="38" t="s">
        <v>210</v>
      </c>
      <c r="C201" s="39" t="str">
        <f>CONCATENATE("Submódulo 2.3 - ",'SAL E BENEF'!$M$107)</f>
        <v>Submódulo 2.3 - Plano Odontológico SEAC</v>
      </c>
      <c r="D201" s="110">
        <f>VLOOKUP($B$4,'SAL E BENEF'!$C$108:$Q$125,11,0)</f>
        <v>0</v>
      </c>
      <c r="E201" s="84"/>
      <c r="F201" s="102" t="s">
        <v>215</v>
      </c>
      <c r="G201" s="117" t="e">
        <f t="shared" ref="G201" si="82">G200/F203</f>
        <v>#DIV/0!</v>
      </c>
      <c r="H201" s="91"/>
    </row>
    <row r="202" spans="1:8" ht="20.149999999999999" customHeight="1" thickBot="1" x14ac:dyDescent="0.3">
      <c r="A202" s="81"/>
      <c r="B202" s="40" t="s">
        <v>210</v>
      </c>
      <c r="C202" s="41" t="str">
        <f>CONCATENATE("Submódulo 2.3 - ",'SAL E BENEF'!$N$107)</f>
        <v>Submódulo 2.3 - Plano Odontológico SINTTEL</v>
      </c>
      <c r="D202" s="111">
        <f>VLOOKUP($B$4,'SAL E BENEF'!$C$108:$Q$125,12,0)</f>
        <v>0</v>
      </c>
      <c r="E202" s="84"/>
      <c r="H202" s="91"/>
    </row>
    <row r="203" spans="1:8" ht="20.149999999999999" customHeight="1" thickBot="1" x14ac:dyDescent="0.3">
      <c r="A203" s="81"/>
      <c r="B203" s="38" t="s">
        <v>210</v>
      </c>
      <c r="C203" s="39" t="str">
        <f>CONCATENATE("Submódulo 2.3 - ",'SAL E BENEF'!$O$107)</f>
        <v>Submódulo 2.3 - Plano de Saúde</v>
      </c>
      <c r="D203" s="110">
        <f>VLOOKUP($B$4,'SAL E BENEF'!$C$108:$Q$125,13,0)</f>
        <v>0</v>
      </c>
      <c r="E203" s="84"/>
      <c r="F203" s="76">
        <f t="shared" ref="F203" si="83">1-((SUM(F205:F207))/1)</f>
        <v>0.91349999999999998</v>
      </c>
      <c r="G203" s="35" t="s">
        <v>216</v>
      </c>
      <c r="H203" s="91"/>
    </row>
    <row r="204" spans="1:8" ht="20.149999999999999" customHeight="1" thickBot="1" x14ac:dyDescent="0.3">
      <c r="A204" s="81"/>
      <c r="B204" s="40" t="s">
        <v>210</v>
      </c>
      <c r="C204" s="41" t="str">
        <f>CONCATENATE("Submódulo 2.3 - ",'SAL E BENEF'!$P$107)</f>
        <v>Submódulo 2.3 - Auxílio Creche SINTTEL</v>
      </c>
      <c r="D204" s="111">
        <f>VLOOKUP($B$4,'SAL E BENEF'!$C$108:$Q$125,14,0)</f>
        <v>0</v>
      </c>
      <c r="E204" s="84"/>
      <c r="F204" s="33">
        <f t="shared" ref="F204" si="84">SUM(F206:F207)</f>
        <v>3.6499999999999998E-2</v>
      </c>
      <c r="G204" s="34" t="s">
        <v>217</v>
      </c>
      <c r="H204" s="91"/>
    </row>
    <row r="205" spans="1:8" ht="20.149999999999999" customHeight="1" thickBot="1" x14ac:dyDescent="0.3">
      <c r="A205" s="81"/>
      <c r="B205" s="38" t="s">
        <v>210</v>
      </c>
      <c r="C205" s="39" t="str">
        <f>CONCATENATE("Submódulo 2.3 - ",'SAL E BENEF'!$Q$107)</f>
        <v>Submódulo 2.3 - Benefícios Intervalista</v>
      </c>
      <c r="D205" s="110" t="e">
        <f>VLOOKUP($B$4,'SAL E BENEF'!$C$108:$Q$125,15,0)</f>
        <v>#DIV/0!</v>
      </c>
      <c r="E205" s="84"/>
      <c r="F205" s="31">
        <f>PERC_ISS%</f>
        <v>0.05</v>
      </c>
      <c r="G205" s="32" t="s">
        <v>218</v>
      </c>
      <c r="H205" s="91"/>
    </row>
    <row r="206" spans="1:8" ht="20.149999999999999" customHeight="1" thickBot="1" x14ac:dyDescent="0.3">
      <c r="A206" s="81"/>
      <c r="B206" s="40" t="s">
        <v>210</v>
      </c>
      <c r="C206" s="41" t="s">
        <v>219</v>
      </c>
      <c r="D206" s="111">
        <f>VLOOKUP(B193,UNIFORMES!$B$5:$C$22,2,0)</f>
        <v>68.137500000000003</v>
      </c>
      <c r="E206" s="84"/>
      <c r="F206" s="33">
        <f>PERC_PIS%</f>
        <v>6.5000000000000006E-3</v>
      </c>
      <c r="G206" s="34" t="s">
        <v>220</v>
      </c>
      <c r="H206" s="91"/>
    </row>
    <row r="207" spans="1:8" ht="20.149999999999999" customHeight="1" thickBot="1" x14ac:dyDescent="0.3">
      <c r="A207" s="81"/>
      <c r="B207" s="593" t="s">
        <v>221</v>
      </c>
      <c r="C207" s="593"/>
      <c r="D207" s="112" t="e">
        <f>SUM(D195:D206)</f>
        <v>#DIV/0!</v>
      </c>
      <c r="E207" s="86"/>
      <c r="F207" s="31">
        <f>PERC_COFINS%</f>
        <v>0.03</v>
      </c>
      <c r="G207" s="32" t="s">
        <v>222</v>
      </c>
      <c r="H207" s="91"/>
    </row>
    <row r="208" spans="1:8" ht="20.149999999999999" customHeight="1" thickBot="1" x14ac:dyDescent="0.3">
      <c r="A208" s="81"/>
      <c r="B208" s="42" t="s">
        <v>223</v>
      </c>
      <c r="C208" s="39" t="str">
        <f>CONCATENATE("Módulo 6 - Custos Indiretos - CALCULADO ",F208*100,"%")</f>
        <v>Módulo 6 - Custos Indiretos - CALCULADO 0%</v>
      </c>
      <c r="D208" s="110" t="e">
        <f>D207*F208</f>
        <v>#DIV/0!</v>
      </c>
      <c r="E208" s="84"/>
      <c r="F208" s="33">
        <f>PERC_CUSTOS_INDIRETOS%</f>
        <v>0</v>
      </c>
      <c r="G208" s="34" t="s">
        <v>224</v>
      </c>
      <c r="H208" s="91"/>
    </row>
    <row r="209" spans="1:8" ht="20.149999999999999" customHeight="1" thickBot="1" x14ac:dyDescent="0.3">
      <c r="A209" s="81"/>
      <c r="B209" s="43" t="s">
        <v>223</v>
      </c>
      <c r="C209" s="41" t="str">
        <f>CONCATENATE("Módulo 6 - Lucro - média elaborada pela CGU ",F209*100,"%")</f>
        <v>Módulo 6 - Lucro - média elaborada pela CGU 0%</v>
      </c>
      <c r="D209" s="111" t="e">
        <f>G199*F209</f>
        <v>#DIV/0!</v>
      </c>
      <c r="E209" s="85"/>
      <c r="F209" s="31">
        <f>PERC_Lucro%</f>
        <v>0</v>
      </c>
      <c r="G209" s="32" t="s">
        <v>132</v>
      </c>
    </row>
    <row r="210" spans="1:8" ht="20.149999999999999" customHeight="1" thickBot="1" x14ac:dyDescent="0.3">
      <c r="A210" s="81"/>
      <c r="B210" s="594" t="s">
        <v>225</v>
      </c>
      <c r="C210" s="594"/>
      <c r="D210" s="113" t="e">
        <f t="shared" ref="D210" si="85">SUM(D208:D209)</f>
        <v>#DIV/0!</v>
      </c>
      <c r="E210" s="87"/>
      <c r="F210" s="93"/>
      <c r="G210" s="93"/>
    </row>
    <row r="211" spans="1:8" ht="20.149999999999999" customHeight="1" thickBot="1" x14ac:dyDescent="0.3">
      <c r="A211" s="81"/>
      <c r="B211" s="42" t="s">
        <v>223</v>
      </c>
      <c r="C211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11" s="110" t="e">
        <f>G201*F205</f>
        <v>#DIV/0!</v>
      </c>
      <c r="E211" s="84"/>
      <c r="F211" s="36" t="s">
        <v>226</v>
      </c>
      <c r="G211" s="188" t="e">
        <f t="shared" ref="G211" si="86">(((D207+D208+D209)/(1-(F205+F204)))*F205)</f>
        <v>#DIV/0!</v>
      </c>
      <c r="H211" s="91"/>
    </row>
    <row r="212" spans="1:8" ht="20.149999999999999" customHeight="1" thickBot="1" x14ac:dyDescent="0.3">
      <c r="A212" s="81"/>
      <c r="B212" s="43" t="s">
        <v>223</v>
      </c>
      <c r="C212" s="41" t="str">
        <f>CONCATENATE("Módulo 6 - Tributos - PIS - alíquota do Lucro Real ",PERC_PIS,"%"," - (Apresentar média)")</f>
        <v>Módulo 6 - Tributos - PIS - alíquota do Lucro Real 0,65% - (Apresentar média)</v>
      </c>
      <c r="D212" s="111" t="e">
        <f>G201*F206</f>
        <v>#DIV/0!</v>
      </c>
      <c r="E212" s="84"/>
      <c r="F212" s="37" t="s">
        <v>220</v>
      </c>
      <c r="G212" s="108" t="e">
        <f t="shared" ref="G212" si="87">(((D207+D208+D209)/(1-(F205+F204)))*F206)</f>
        <v>#DIV/0!</v>
      </c>
      <c r="H212" s="91"/>
    </row>
    <row r="213" spans="1:8" ht="20.149999999999999" customHeight="1" thickBot="1" x14ac:dyDescent="0.3">
      <c r="A213" s="81"/>
      <c r="B213" s="42" t="s">
        <v>223</v>
      </c>
      <c r="C213" s="39" t="str">
        <f>CONCATENATE("Módulo 6 - Tributos - COFINS - alíquota do Lucro Real - ",PERC_COFINS,"%"," - (Apresentar média)")</f>
        <v>Módulo 6 - Tributos - COFINS - alíquota do Lucro Real - 3% - (Apresentar média)</v>
      </c>
      <c r="D213" s="110" t="e">
        <f>G201*F207</f>
        <v>#DIV/0!</v>
      </c>
      <c r="E213" s="84"/>
      <c r="F213" s="36" t="s">
        <v>222</v>
      </c>
      <c r="G213" s="188" t="e">
        <f t="shared" ref="G213" si="88">(((D207+D208+D209)/(1-(F205+F204)))*F207)</f>
        <v>#DIV/0!</v>
      </c>
      <c r="H213" s="91"/>
    </row>
    <row r="214" spans="1:8" ht="20.149999999999999" customHeight="1" thickBot="1" x14ac:dyDescent="0.3">
      <c r="A214" s="81"/>
      <c r="B214" s="594" t="s">
        <v>227</v>
      </c>
      <c r="C214" s="594" t="s">
        <v>227</v>
      </c>
      <c r="D214" s="109" t="e">
        <f t="shared" ref="D214" si="89">SUM(D211:D213)</f>
        <v>#DIV/0!</v>
      </c>
      <c r="E214" s="88"/>
      <c r="F214" s="96"/>
      <c r="G214" s="109" t="e">
        <f t="shared" ref="G214" si="90">SUM(G211:G213)</f>
        <v>#DIV/0!</v>
      </c>
      <c r="H214" s="91"/>
    </row>
    <row r="215" spans="1:8" ht="20.149999999999999" customHeight="1" thickBot="1" x14ac:dyDescent="0.3">
      <c r="A215" s="81"/>
      <c r="B215" s="591" t="s">
        <v>228</v>
      </c>
      <c r="C215" s="591"/>
      <c r="D215" s="112">
        <f>IF(D195=0,0,ROUND(D207+D210+D214,2))</f>
        <v>0</v>
      </c>
      <c r="E215" s="89"/>
      <c r="G215" s="94"/>
    </row>
    <row r="216" spans="1:8" ht="20.149999999999999" customHeight="1" thickBot="1" x14ac:dyDescent="0.3">
      <c r="A216" s="81"/>
      <c r="B216" s="584" t="str">
        <f>CONCATENATE("Custo da Hora de trabalho sem VA e VT - ",B193)</f>
        <v>Custo da Hora de trabalho sem VA e VT - Recepcionista Área Meio - 220 horas - diurno</v>
      </c>
      <c r="C216" s="584"/>
      <c r="D216" s="114">
        <f>ROUND(D215/D194,2)</f>
        <v>0</v>
      </c>
      <c r="E216" s="90"/>
    </row>
    <row r="217" spans="1:8" ht="6.75" customHeight="1" thickBot="1" x14ac:dyDescent="0.3">
      <c r="B217" s="95"/>
      <c r="C217" s="95"/>
      <c r="D217" s="95"/>
      <c r="E217" s="79"/>
    </row>
    <row r="218" spans="1:8" ht="20.149999999999999" customHeight="1" thickBot="1" x14ac:dyDescent="0.3">
      <c r="A218" s="81"/>
      <c r="B218" s="585" t="s">
        <v>230</v>
      </c>
      <c r="C218" s="585"/>
      <c r="D218" s="101">
        <f>ENCARGOS!$H$57</f>
        <v>0.70899999999999996</v>
      </c>
      <c r="E218" s="83"/>
    </row>
    <row r="219" spans="1:8" ht="20.149999999999999" customHeight="1" thickBot="1" x14ac:dyDescent="0.3">
      <c r="B219" s="586"/>
      <c r="C219" s="587"/>
      <c r="D219" s="587"/>
      <c r="E219" s="587"/>
      <c r="F219" s="587"/>
      <c r="G219" s="588"/>
    </row>
    <row r="220" spans="1:8" ht="20.149999999999999" customHeight="1" thickBot="1" x14ac:dyDescent="0.3">
      <c r="A220" s="81"/>
      <c r="B220" s="608" t="str">
        <f>C285</f>
        <v>Zelador - 220 horas - diurno</v>
      </c>
      <c r="C220" s="608"/>
      <c r="D220" s="608"/>
      <c r="E220" s="608"/>
      <c r="F220" s="608"/>
      <c r="G220" s="608"/>
      <c r="H220" s="91"/>
    </row>
    <row r="221" spans="1:8" ht="20.149999999999999" customHeight="1" thickBot="1" x14ac:dyDescent="0.3">
      <c r="A221" s="81"/>
      <c r="B221" s="592" t="s">
        <v>206</v>
      </c>
      <c r="C221" s="592"/>
      <c r="D221" s="160">
        <f>E285</f>
        <v>220</v>
      </c>
      <c r="E221" s="97"/>
      <c r="H221" s="91"/>
    </row>
    <row r="222" spans="1:8" ht="20.149999999999999" customHeight="1" thickBot="1" x14ac:dyDescent="0.3">
      <c r="A222" s="81"/>
      <c r="B222" s="38" t="s">
        <v>129</v>
      </c>
      <c r="C222" s="39" t="str">
        <f t="shared" ref="C222" si="91">CONCATENATE("Módulo 1 - Composição da Remuneração - ",B220)</f>
        <v>Módulo 1 - Composição da Remuneração - Zelador - 220 horas - diurno</v>
      </c>
      <c r="D222" s="110">
        <f>VLOOKUP(B220,'SAL E BENEF'!$C$69:$Q$86,14,0)</f>
        <v>0</v>
      </c>
      <c r="E222" s="84"/>
      <c r="H222" s="91"/>
    </row>
    <row r="223" spans="1:8" ht="20.149999999999999" customHeight="1" thickBot="1" x14ac:dyDescent="0.3">
      <c r="A223" s="81"/>
      <c r="B223" s="40" t="s">
        <v>131</v>
      </c>
      <c r="C223" s="41" t="s">
        <v>208</v>
      </c>
      <c r="D223" s="111">
        <f>D222*PERC_ENC_HORISTA</f>
        <v>0</v>
      </c>
      <c r="E223" s="84"/>
      <c r="H223" s="91"/>
    </row>
    <row r="224" spans="1:8" ht="20.149999999999999" customHeight="1" thickBot="1" x14ac:dyDescent="0.3">
      <c r="A224" s="81"/>
      <c r="B224" s="38" t="s">
        <v>210</v>
      </c>
      <c r="C224" s="39" t="str">
        <f>CONCATENATE("Submódulo 2.3 - ",'SAL E BENEF'!$I$107)</f>
        <v>Submódulo 2.3 - Seguro Acidente de Trabalho</v>
      </c>
      <c r="D224" s="110">
        <f>VLOOKUP($B$4,'SAL E BENEF'!$C$108:$Q$125,7,0)</f>
        <v>0</v>
      </c>
      <c r="E224" s="85"/>
      <c r="F224" s="609" t="s">
        <v>211</v>
      </c>
      <c r="G224" s="610"/>
    </row>
    <row r="225" spans="1:8" ht="20.149999999999999" customHeight="1" thickBot="1" x14ac:dyDescent="0.3">
      <c r="A225" s="81"/>
      <c r="B225" s="40" t="s">
        <v>210</v>
      </c>
      <c r="C225" s="41" t="str">
        <f>CONCATENATE("Submódulo 2.3 - ",'SAL E BENEF'!$J$107)</f>
        <v>Submódulo 2.3 - Seguro de Vida (inc. aux. Morte funeral, etc.) SINTTEL</v>
      </c>
      <c r="D225" s="111">
        <f>VLOOKUP($B$4,'SAL E BENEF'!$C$108:$Q$125,8,0)</f>
        <v>0</v>
      </c>
      <c r="E225" s="84"/>
      <c r="F225" s="28" t="s">
        <v>212</v>
      </c>
      <c r="G225" s="188" t="e">
        <f t="shared" ref="G225" si="92">D234</f>
        <v>#DIV/0!</v>
      </c>
      <c r="H225" s="91"/>
    </row>
    <row r="226" spans="1:8" ht="20.149999999999999" customHeight="1" thickBot="1" x14ac:dyDescent="0.3">
      <c r="A226" s="81"/>
      <c r="B226" s="38" t="s">
        <v>210</v>
      </c>
      <c r="C226" s="39" t="str">
        <f>CONCATENATE("Submódulo 2.3 - ",'SAL E BENEF'!$K$107)</f>
        <v>Submódulo 2.3 - Benefício social Familiar</v>
      </c>
      <c r="D226" s="110">
        <f>VLOOKUP($B$4,'SAL E BENEF'!$C$108:$Q$125,9,0)</f>
        <v>0</v>
      </c>
      <c r="E226" s="84"/>
      <c r="F226" s="29" t="s">
        <v>213</v>
      </c>
      <c r="G226" s="115" t="e">
        <f t="shared" ref="G226" si="93">G225+D235</f>
        <v>#DIV/0!</v>
      </c>
      <c r="H226" s="91"/>
    </row>
    <row r="227" spans="1:8" ht="20.149999999999999" customHeight="1" thickBot="1" x14ac:dyDescent="0.3">
      <c r="A227" s="81"/>
      <c r="B227" s="40" t="s">
        <v>210</v>
      </c>
      <c r="C227" s="41" t="str">
        <f>CONCATENATE("Submódulo 2.3 - ",'SAL E BENEF'!$L$107)</f>
        <v>Submódulo 2.3 - Cesta Básica</v>
      </c>
      <c r="D227" s="111">
        <f>VLOOKUP($B$4,'SAL E BENEF'!$C$108:$Q$125,10,0)</f>
        <v>0</v>
      </c>
      <c r="E227" s="84"/>
      <c r="F227" s="30" t="s">
        <v>214</v>
      </c>
      <c r="G227" s="116" t="e">
        <f t="shared" ref="G227" si="94">D234+D235+D236</f>
        <v>#DIV/0!</v>
      </c>
      <c r="H227" s="91"/>
    </row>
    <row r="228" spans="1:8" ht="20.149999999999999" customHeight="1" thickBot="1" x14ac:dyDescent="0.3">
      <c r="A228" s="81"/>
      <c r="B228" s="38" t="s">
        <v>210</v>
      </c>
      <c r="C228" s="39" t="str">
        <f>CONCATENATE("Submódulo 2.3 - ",'SAL E BENEF'!$M$107)</f>
        <v>Submódulo 2.3 - Plano Odontológico SEAC</v>
      </c>
      <c r="D228" s="110">
        <f>VLOOKUP($B$4,'SAL E BENEF'!$C$108:$Q$125,11,0)</f>
        <v>0</v>
      </c>
      <c r="E228" s="84"/>
      <c r="F228" s="102" t="s">
        <v>215</v>
      </c>
      <c r="G228" s="117" t="e">
        <f t="shared" ref="G228" si="95">G227/F230</f>
        <v>#DIV/0!</v>
      </c>
      <c r="H228" s="91"/>
    </row>
    <row r="229" spans="1:8" ht="20.149999999999999" customHeight="1" thickBot="1" x14ac:dyDescent="0.3">
      <c r="A229" s="81"/>
      <c r="B229" s="40" t="s">
        <v>210</v>
      </c>
      <c r="C229" s="41" t="str">
        <f>CONCATENATE("Submódulo 2.3 - ",'SAL E BENEF'!$N$107)</f>
        <v>Submódulo 2.3 - Plano Odontológico SINTTEL</v>
      </c>
      <c r="D229" s="111">
        <f>VLOOKUP($B$4,'SAL E BENEF'!$C$108:$Q$125,12,0)</f>
        <v>0</v>
      </c>
      <c r="E229" s="84"/>
      <c r="H229" s="91"/>
    </row>
    <row r="230" spans="1:8" ht="20.149999999999999" customHeight="1" thickBot="1" x14ac:dyDescent="0.3">
      <c r="A230" s="81"/>
      <c r="B230" s="38" t="s">
        <v>210</v>
      </c>
      <c r="C230" s="39" t="str">
        <f>CONCATENATE("Submódulo 2.3 - ",'SAL E BENEF'!$O$107)</f>
        <v>Submódulo 2.3 - Plano de Saúde</v>
      </c>
      <c r="D230" s="110">
        <f>VLOOKUP($B$4,'SAL E BENEF'!$C$108:$Q$125,13,0)</f>
        <v>0</v>
      </c>
      <c r="E230" s="84"/>
      <c r="F230" s="76">
        <f t="shared" ref="F230" si="96">1-((SUM(F232:F234))/1)</f>
        <v>0.91349999999999998</v>
      </c>
      <c r="G230" s="35" t="s">
        <v>216</v>
      </c>
      <c r="H230" s="91"/>
    </row>
    <row r="231" spans="1:8" ht="20.149999999999999" customHeight="1" thickBot="1" x14ac:dyDescent="0.3">
      <c r="A231" s="81"/>
      <c r="B231" s="40" t="s">
        <v>210</v>
      </c>
      <c r="C231" s="41" t="str">
        <f>CONCATENATE("Submódulo 2.3 - ",'SAL E BENEF'!$P$107)</f>
        <v>Submódulo 2.3 - Auxílio Creche SINTTEL</v>
      </c>
      <c r="D231" s="111">
        <f>VLOOKUP($B$4,'SAL E BENEF'!$C$108:$Q$125,14,0)</f>
        <v>0</v>
      </c>
      <c r="E231" s="84"/>
      <c r="F231" s="33">
        <f t="shared" ref="F231" si="97">SUM(F233:F234)</f>
        <v>3.6499999999999998E-2</v>
      </c>
      <c r="G231" s="34" t="s">
        <v>217</v>
      </c>
      <c r="H231" s="91"/>
    </row>
    <row r="232" spans="1:8" ht="20.149999999999999" customHeight="1" thickBot="1" x14ac:dyDescent="0.3">
      <c r="A232" s="81"/>
      <c r="B232" s="38" t="s">
        <v>210</v>
      </c>
      <c r="C232" s="39" t="str">
        <f>CONCATENATE("Submódulo 2.3 - ",'SAL E BENEF'!$Q$107)</f>
        <v>Submódulo 2.3 - Benefícios Intervalista</v>
      </c>
      <c r="D232" s="110" t="e">
        <f>VLOOKUP($B$4,'SAL E BENEF'!$C$108:$Q$125,15,0)</f>
        <v>#DIV/0!</v>
      </c>
      <c r="E232" s="84"/>
      <c r="F232" s="31">
        <f>PERC_ISS%</f>
        <v>0.05</v>
      </c>
      <c r="G232" s="32" t="s">
        <v>218</v>
      </c>
      <c r="H232" s="91"/>
    </row>
    <row r="233" spans="1:8" ht="20.149999999999999" customHeight="1" thickBot="1" x14ac:dyDescent="0.3">
      <c r="A233" s="81"/>
      <c r="B233" s="40" t="s">
        <v>210</v>
      </c>
      <c r="C233" s="41" t="s">
        <v>219</v>
      </c>
      <c r="D233" s="111">
        <f>VLOOKUP(B220,UNIFORMES!$B$5:$C$22,2,0)</f>
        <v>58.388333333333328</v>
      </c>
      <c r="E233" s="84"/>
      <c r="F233" s="33">
        <f>PERC_PIS%</f>
        <v>6.5000000000000006E-3</v>
      </c>
      <c r="G233" s="34" t="s">
        <v>220</v>
      </c>
      <c r="H233" s="91"/>
    </row>
    <row r="234" spans="1:8" ht="20.149999999999999" customHeight="1" thickBot="1" x14ac:dyDescent="0.3">
      <c r="A234" s="81"/>
      <c r="B234" s="593" t="s">
        <v>221</v>
      </c>
      <c r="C234" s="593"/>
      <c r="D234" s="112" t="e">
        <f>SUM(D222:D233)</f>
        <v>#DIV/0!</v>
      </c>
      <c r="E234" s="86"/>
      <c r="F234" s="31">
        <f>PERC_COFINS%</f>
        <v>0.03</v>
      </c>
      <c r="G234" s="32" t="s">
        <v>222</v>
      </c>
      <c r="H234" s="91"/>
    </row>
    <row r="235" spans="1:8" ht="20.149999999999999" customHeight="1" thickBot="1" x14ac:dyDescent="0.3">
      <c r="A235" s="81"/>
      <c r="B235" s="42" t="s">
        <v>223</v>
      </c>
      <c r="C235" s="39" t="str">
        <f>CONCATENATE("Módulo 6 - Custos Indiretos - CALCULADO ",F235*100,"%")</f>
        <v>Módulo 6 - Custos Indiretos - CALCULADO 0%</v>
      </c>
      <c r="D235" s="110" t="e">
        <f>D234*F235</f>
        <v>#DIV/0!</v>
      </c>
      <c r="E235" s="84"/>
      <c r="F235" s="33">
        <f>PERC_CUSTOS_INDIRETOS%</f>
        <v>0</v>
      </c>
      <c r="G235" s="34" t="s">
        <v>224</v>
      </c>
      <c r="H235" s="91"/>
    </row>
    <row r="236" spans="1:8" ht="20.149999999999999" customHeight="1" thickBot="1" x14ac:dyDescent="0.3">
      <c r="A236" s="81"/>
      <c r="B236" s="43" t="s">
        <v>223</v>
      </c>
      <c r="C236" s="41" t="str">
        <f>CONCATENATE("Módulo 6 - Lucro - média elaborada pela CGU ",F236*100,"%")</f>
        <v>Módulo 6 - Lucro - média elaborada pela CGU 0%</v>
      </c>
      <c r="D236" s="111" t="e">
        <f>G226*F236</f>
        <v>#DIV/0!</v>
      </c>
      <c r="E236" s="85"/>
      <c r="F236" s="31">
        <f>PERC_Lucro%</f>
        <v>0</v>
      </c>
      <c r="G236" s="32" t="s">
        <v>132</v>
      </c>
    </row>
    <row r="237" spans="1:8" ht="20.149999999999999" customHeight="1" thickBot="1" x14ac:dyDescent="0.3">
      <c r="A237" s="81"/>
      <c r="B237" s="594" t="s">
        <v>225</v>
      </c>
      <c r="C237" s="594"/>
      <c r="D237" s="113" t="e">
        <f t="shared" ref="D237" si="98">SUM(D235:D236)</f>
        <v>#DIV/0!</v>
      </c>
      <c r="E237" s="87"/>
      <c r="F237" s="93"/>
      <c r="G237" s="93"/>
    </row>
    <row r="238" spans="1:8" ht="20.149999999999999" customHeight="1" thickBot="1" x14ac:dyDescent="0.3">
      <c r="A238" s="81"/>
      <c r="B238" s="42" t="s">
        <v>223</v>
      </c>
      <c r="C238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38" s="110" t="e">
        <f>G228*F232</f>
        <v>#DIV/0!</v>
      </c>
      <c r="E238" s="84"/>
      <c r="F238" s="36" t="s">
        <v>226</v>
      </c>
      <c r="G238" s="188" t="e">
        <f t="shared" ref="G238" si="99">(((D234+D235+D236)/(1-(F232+F231)))*F232)</f>
        <v>#DIV/0!</v>
      </c>
      <c r="H238" s="91"/>
    </row>
    <row r="239" spans="1:8" ht="20.149999999999999" customHeight="1" thickBot="1" x14ac:dyDescent="0.3">
      <c r="A239" s="81"/>
      <c r="B239" s="43" t="s">
        <v>223</v>
      </c>
      <c r="C239" s="41" t="str">
        <f>CONCATENATE("Módulo 6 - Tributos - PIS - alíquota do Lucro Real ",PERC_PIS,"%"," - (Apresentar média)")</f>
        <v>Módulo 6 - Tributos - PIS - alíquota do Lucro Real 0,65% - (Apresentar média)</v>
      </c>
      <c r="D239" s="111" t="e">
        <f>G228*F233</f>
        <v>#DIV/0!</v>
      </c>
      <c r="E239" s="84"/>
      <c r="F239" s="37" t="s">
        <v>220</v>
      </c>
      <c r="G239" s="108" t="e">
        <f t="shared" ref="G239" si="100">(((D234+D235+D236)/(1-(F232+F231)))*F233)</f>
        <v>#DIV/0!</v>
      </c>
      <c r="H239" s="91"/>
    </row>
    <row r="240" spans="1:8" ht="20.149999999999999" customHeight="1" thickBot="1" x14ac:dyDescent="0.3">
      <c r="A240" s="81"/>
      <c r="B240" s="42" t="s">
        <v>223</v>
      </c>
      <c r="C240" s="39" t="str">
        <f>CONCATENATE("Módulo 6 - Tributos - COFINS - alíquota do Lucro Real - ",PERC_COFINS,"%"," - (Apresentar média)")</f>
        <v>Módulo 6 - Tributos - COFINS - alíquota do Lucro Real - 3% - (Apresentar média)</v>
      </c>
      <c r="D240" s="110" t="e">
        <f>G228*F234</f>
        <v>#DIV/0!</v>
      </c>
      <c r="E240" s="84"/>
      <c r="F240" s="36" t="s">
        <v>222</v>
      </c>
      <c r="G240" s="188" t="e">
        <f t="shared" ref="G240" si="101">(((D234+D235+D236)/(1-(F232+F231)))*F234)</f>
        <v>#DIV/0!</v>
      </c>
      <c r="H240" s="91"/>
    </row>
    <row r="241" spans="1:8" ht="20.149999999999999" customHeight="1" thickBot="1" x14ac:dyDescent="0.3">
      <c r="A241" s="81"/>
      <c r="B241" s="594" t="s">
        <v>227</v>
      </c>
      <c r="C241" s="594" t="s">
        <v>227</v>
      </c>
      <c r="D241" s="109" t="e">
        <f t="shared" ref="D241" si="102">SUM(D238:D240)</f>
        <v>#DIV/0!</v>
      </c>
      <c r="E241" s="88"/>
      <c r="F241" s="96"/>
      <c r="G241" s="109" t="e">
        <f t="shared" ref="G241" si="103">SUM(G238:G240)</f>
        <v>#DIV/0!</v>
      </c>
      <c r="H241" s="91"/>
    </row>
    <row r="242" spans="1:8" ht="20.149999999999999" customHeight="1" thickBot="1" x14ac:dyDescent="0.3">
      <c r="A242" s="81"/>
      <c r="B242" s="591" t="s">
        <v>228</v>
      </c>
      <c r="C242" s="591"/>
      <c r="D242" s="112">
        <f>IF(D222=0,0,ROUND(D234+D237+D241,2))</f>
        <v>0</v>
      </c>
      <c r="E242" s="89"/>
      <c r="G242" s="94"/>
    </row>
    <row r="243" spans="1:8" ht="20.149999999999999" customHeight="1" thickBot="1" x14ac:dyDescent="0.3">
      <c r="A243" s="81"/>
      <c r="B243" s="584" t="str">
        <f>CONCATENATE("Custo da Hora de trabalho sem VA e VT - ",B220)</f>
        <v>Custo da Hora de trabalho sem VA e VT - Zelador - 220 horas - diurno</v>
      </c>
      <c r="C243" s="584"/>
      <c r="D243" s="114">
        <f>ROUND(D242/D221,2)</f>
        <v>0</v>
      </c>
      <c r="E243" s="90"/>
    </row>
    <row r="244" spans="1:8" ht="6.75" customHeight="1" thickBot="1" x14ac:dyDescent="0.3">
      <c r="B244" s="95"/>
      <c r="C244" s="95"/>
      <c r="D244" s="95"/>
      <c r="E244" s="79"/>
    </row>
    <row r="245" spans="1:8" ht="20.149999999999999" customHeight="1" thickBot="1" x14ac:dyDescent="0.3">
      <c r="A245" s="81"/>
      <c r="B245" s="585" t="s">
        <v>230</v>
      </c>
      <c r="C245" s="585"/>
      <c r="D245" s="101">
        <f>ENCARGOS!$H$57</f>
        <v>0.70899999999999996</v>
      </c>
      <c r="E245" s="83"/>
    </row>
    <row r="246" spans="1:8" ht="20.149999999999999" customHeight="1" thickBot="1" x14ac:dyDescent="0.3">
      <c r="B246" s="586"/>
      <c r="C246" s="587"/>
      <c r="D246" s="587"/>
      <c r="E246" s="587"/>
      <c r="F246" s="587"/>
      <c r="G246" s="588"/>
    </row>
    <row r="247" spans="1:8" ht="20.149999999999999" customHeight="1" thickBot="1" x14ac:dyDescent="0.3">
      <c r="A247" s="81"/>
      <c r="B247" s="597" t="str">
        <f>C286</f>
        <v>Telefonistas - 180 horas - diurno</v>
      </c>
      <c r="C247" s="608"/>
      <c r="D247" s="608"/>
      <c r="E247" s="608"/>
      <c r="F247" s="608"/>
      <c r="G247" s="608"/>
      <c r="H247" s="91"/>
    </row>
    <row r="248" spans="1:8" ht="20.149999999999999" customHeight="1" thickBot="1" x14ac:dyDescent="0.3">
      <c r="A248" s="81"/>
      <c r="B248" s="592" t="s">
        <v>206</v>
      </c>
      <c r="C248" s="592"/>
      <c r="D248" s="160">
        <f>E286</f>
        <v>180</v>
      </c>
      <c r="E248" s="97"/>
      <c r="H248" s="91"/>
    </row>
    <row r="249" spans="1:8" ht="20.149999999999999" customHeight="1" thickBot="1" x14ac:dyDescent="0.3">
      <c r="A249" s="81"/>
      <c r="B249" s="38" t="s">
        <v>129</v>
      </c>
      <c r="C249" s="39" t="str">
        <f t="shared" ref="C249" si="104">CONCATENATE("Módulo 1 - Composição da Remuneração - ",B247)</f>
        <v>Módulo 1 - Composição da Remuneração - Telefonistas - 180 horas - diurno</v>
      </c>
      <c r="D249" s="110">
        <f>VLOOKUP(B247,'SAL E BENEF'!$C$69:$Q$86,14,0)</f>
        <v>0</v>
      </c>
      <c r="E249" s="84"/>
      <c r="H249" s="91"/>
    </row>
    <row r="250" spans="1:8" ht="20.149999999999999" customHeight="1" thickBot="1" x14ac:dyDescent="0.3">
      <c r="A250" s="81"/>
      <c r="B250" s="40" t="s">
        <v>131</v>
      </c>
      <c r="C250" s="41" t="s">
        <v>208</v>
      </c>
      <c r="D250" s="111">
        <f>D249*PERC_ENC_HORISTA</f>
        <v>0</v>
      </c>
      <c r="E250" s="84"/>
      <c r="H250" s="91"/>
    </row>
    <row r="251" spans="1:8" ht="20.149999999999999" customHeight="1" thickBot="1" x14ac:dyDescent="0.3">
      <c r="A251" s="81"/>
      <c r="B251" s="38" t="s">
        <v>210</v>
      </c>
      <c r="C251" s="39" t="str">
        <f>CONCATENATE("Submódulo 2.3 - ",'SAL E BENEF'!$I$107)</f>
        <v>Submódulo 2.3 - Seguro Acidente de Trabalho</v>
      </c>
      <c r="D251" s="110" t="str">
        <f>IF($B$247='SAL E BENEF'!$C$125,"0,00",VLOOKUP(B247,'SAL E BENEF'!$C$108:$Q$125,7,0))</f>
        <v>0,00</v>
      </c>
      <c r="E251" s="85"/>
      <c r="F251" s="609" t="s">
        <v>211</v>
      </c>
      <c r="G251" s="610"/>
    </row>
    <row r="252" spans="1:8" ht="20.149999999999999" customHeight="1" thickBot="1" x14ac:dyDescent="0.3">
      <c r="A252" s="81"/>
      <c r="B252" s="40" t="s">
        <v>210</v>
      </c>
      <c r="C252" s="41" t="str">
        <f>CONCATENATE("Submódulo 2.3 - ",'SAL E BENEF'!$J$107)</f>
        <v>Submódulo 2.3 - Seguro de Vida (inc. aux. Morte funeral, etc.) SINTTEL</v>
      </c>
      <c r="D252" s="111">
        <f>VLOOKUP($B$247,'SAL E BENEF'!$C$108:$Q$125,8,0)</f>
        <v>0</v>
      </c>
      <c r="E252" s="84"/>
      <c r="F252" s="28" t="s">
        <v>212</v>
      </c>
      <c r="G252" s="188" t="e">
        <f t="shared" ref="G252" si="105">D261</f>
        <v>#DIV/0!</v>
      </c>
      <c r="H252" s="91"/>
    </row>
    <row r="253" spans="1:8" ht="20.149999999999999" customHeight="1" thickBot="1" x14ac:dyDescent="0.3">
      <c r="A253" s="81"/>
      <c r="B253" s="38" t="s">
        <v>210</v>
      </c>
      <c r="C253" s="39" t="str">
        <f>CONCATENATE("Submódulo 2.3 - ",'SAL E BENEF'!$K$107)</f>
        <v>Submódulo 2.3 - Benefício social Familiar</v>
      </c>
      <c r="D253" s="110">
        <f>VLOOKUP($B$247,'SAL E BENEF'!$C$108:$Q$125,9,0)</f>
        <v>0</v>
      </c>
      <c r="E253" s="84"/>
      <c r="F253" s="29" t="s">
        <v>213</v>
      </c>
      <c r="G253" s="115" t="e">
        <f t="shared" ref="G253" si="106">G252+D262</f>
        <v>#DIV/0!</v>
      </c>
      <c r="H253" s="91"/>
    </row>
    <row r="254" spans="1:8" ht="20.149999999999999" customHeight="1" thickBot="1" x14ac:dyDescent="0.3">
      <c r="A254" s="81"/>
      <c r="B254" s="40" t="s">
        <v>210</v>
      </c>
      <c r="C254" s="41" t="str">
        <f>CONCATENATE("Submódulo 2.3 - ",'SAL E BENEF'!$L$107)</f>
        <v>Submódulo 2.3 - Cesta Básica</v>
      </c>
      <c r="D254" s="111">
        <f>VLOOKUP($B$247,'SAL E BENEF'!$C$108:$Q$125,10,0)</f>
        <v>0</v>
      </c>
      <c r="E254" s="84"/>
      <c r="F254" s="30" t="s">
        <v>214</v>
      </c>
      <c r="G254" s="116" t="e">
        <f t="shared" ref="G254" si="107">D261+D262+D263</f>
        <v>#DIV/0!</v>
      </c>
      <c r="H254" s="91"/>
    </row>
    <row r="255" spans="1:8" ht="20.149999999999999" customHeight="1" thickBot="1" x14ac:dyDescent="0.3">
      <c r="A255" s="81"/>
      <c r="B255" s="38" t="s">
        <v>210</v>
      </c>
      <c r="C255" s="39" t="str">
        <f>CONCATENATE("Submódulo 2.3 - ",'SAL E BENEF'!$M$107)</f>
        <v>Submódulo 2.3 - Plano Odontológico SEAC</v>
      </c>
      <c r="D255" s="110" t="str">
        <f>IF($B$247='SAL E BENEF'!$C$125,"0,00",VLOOKUP(B247,'SAL E BENEF'!$C$108:$Q$125,11,0))</f>
        <v>0,00</v>
      </c>
      <c r="E255" s="84"/>
      <c r="F255" s="102" t="s">
        <v>215</v>
      </c>
      <c r="G255" s="117" t="e">
        <f t="shared" ref="G255" si="108">G254/F257</f>
        <v>#DIV/0!</v>
      </c>
      <c r="H255" s="91"/>
    </row>
    <row r="256" spans="1:8" ht="20.149999999999999" customHeight="1" thickBot="1" x14ac:dyDescent="0.3">
      <c r="A256" s="81"/>
      <c r="B256" s="40" t="s">
        <v>210</v>
      </c>
      <c r="C256" s="41" t="str">
        <f>CONCATENATE("Submódulo 2.3 - ",'SAL E BENEF'!$N$107)</f>
        <v>Submódulo 2.3 - Plano Odontológico SINTTEL</v>
      </c>
      <c r="D256" s="111">
        <f>VLOOKUP($B$247,'SAL E BENEF'!$C$108:$Q$125,12,0)</f>
        <v>0</v>
      </c>
      <c r="E256" s="84"/>
      <c r="H256" s="91"/>
    </row>
    <row r="257" spans="1:8" ht="20.149999999999999" customHeight="1" thickBot="1" x14ac:dyDescent="0.3">
      <c r="A257" s="81"/>
      <c r="B257" s="38" t="s">
        <v>210</v>
      </c>
      <c r="C257" s="39" t="str">
        <f>CONCATENATE("Submódulo 2.3 - ",'SAL E BENEF'!$O$107)</f>
        <v>Submódulo 2.3 - Plano de Saúde</v>
      </c>
      <c r="D257" s="110">
        <f>VLOOKUP($B$247,'SAL E BENEF'!$C$108:$Q$125,13,0)</f>
        <v>0</v>
      </c>
      <c r="E257" s="84"/>
      <c r="F257" s="76">
        <f t="shared" ref="F257" si="109">1-((SUM(F259:F261))/1)</f>
        <v>0.91349999999999998</v>
      </c>
      <c r="G257" s="35" t="s">
        <v>216</v>
      </c>
      <c r="H257" s="91"/>
    </row>
    <row r="258" spans="1:8" ht="20.149999999999999" customHeight="1" thickBot="1" x14ac:dyDescent="0.3">
      <c r="A258" s="81"/>
      <c r="B258" s="40" t="s">
        <v>210</v>
      </c>
      <c r="C258" s="41" t="str">
        <f>CONCATENATE("Submódulo 2.3 - ",'SAL E BENEF'!$P$107)</f>
        <v>Submódulo 2.3 - Auxílio Creche SINTTEL</v>
      </c>
      <c r="D258" s="111">
        <f>VLOOKUP($B$247,'SAL E BENEF'!$C$108:$Q$125,14,0)</f>
        <v>0</v>
      </c>
      <c r="E258" s="84"/>
      <c r="F258" s="33">
        <f t="shared" ref="F258" si="110">SUM(F260:F261)</f>
        <v>3.6499999999999998E-2</v>
      </c>
      <c r="G258" s="34" t="s">
        <v>217</v>
      </c>
      <c r="H258" s="91"/>
    </row>
    <row r="259" spans="1:8" ht="20.149999999999999" customHeight="1" thickBot="1" x14ac:dyDescent="0.3">
      <c r="A259" s="81"/>
      <c r="B259" s="38" t="s">
        <v>210</v>
      </c>
      <c r="C259" s="39" t="str">
        <f>CONCATENATE("Submódulo 2.3 - ",'SAL E BENEF'!$Q$107)</f>
        <v>Submódulo 2.3 - Benefícios Intervalista</v>
      </c>
      <c r="D259" s="110" t="e">
        <f>VLOOKUP($B$247,'SAL E BENEF'!$C$108:$Q$125,15,0)</f>
        <v>#DIV/0!</v>
      </c>
      <c r="E259" s="84"/>
      <c r="F259" s="31">
        <f>PERC_ISS%</f>
        <v>0.05</v>
      </c>
      <c r="G259" s="32" t="s">
        <v>218</v>
      </c>
      <c r="H259" s="91"/>
    </row>
    <row r="260" spans="1:8" ht="20.149999999999999" customHeight="1" thickBot="1" x14ac:dyDescent="0.3">
      <c r="A260" s="81"/>
      <c r="B260" s="40" t="s">
        <v>210</v>
      </c>
      <c r="C260" s="41" t="s">
        <v>219</v>
      </c>
      <c r="D260" s="111">
        <f>VLOOKUP(B247,UNIFORMES!$B$5:$C$22,2,0)</f>
        <v>58.388333333333328</v>
      </c>
      <c r="E260" s="84"/>
      <c r="F260" s="33">
        <f>PERC_PIS%</f>
        <v>6.5000000000000006E-3</v>
      </c>
      <c r="G260" s="34" t="s">
        <v>220</v>
      </c>
      <c r="H260" s="91"/>
    </row>
    <row r="261" spans="1:8" ht="20.149999999999999" customHeight="1" thickBot="1" x14ac:dyDescent="0.3">
      <c r="A261" s="81"/>
      <c r="B261" s="593" t="s">
        <v>221</v>
      </c>
      <c r="C261" s="593"/>
      <c r="D261" s="112" t="e">
        <f>SUM(D249:D260)</f>
        <v>#DIV/0!</v>
      </c>
      <c r="E261" s="86"/>
      <c r="F261" s="31">
        <f>PERC_COFINS%</f>
        <v>0.03</v>
      </c>
      <c r="G261" s="32" t="s">
        <v>222</v>
      </c>
      <c r="H261" s="91"/>
    </row>
    <row r="262" spans="1:8" ht="20.149999999999999" customHeight="1" thickBot="1" x14ac:dyDescent="0.3">
      <c r="A262" s="81"/>
      <c r="B262" s="42" t="s">
        <v>223</v>
      </c>
      <c r="C262" s="39" t="str">
        <f>CONCATENATE("Módulo 6 - Custos Indiretos - CALCULADO ",F262*100,"%")</f>
        <v>Módulo 6 - Custos Indiretos - CALCULADO 0%</v>
      </c>
      <c r="D262" s="110" t="e">
        <f>D261*F262</f>
        <v>#DIV/0!</v>
      </c>
      <c r="E262" s="84"/>
      <c r="F262" s="33">
        <f>PERC_CUSTOS_INDIRETOS%</f>
        <v>0</v>
      </c>
      <c r="G262" s="34" t="s">
        <v>224</v>
      </c>
      <c r="H262" s="91"/>
    </row>
    <row r="263" spans="1:8" ht="20.149999999999999" customHeight="1" thickBot="1" x14ac:dyDescent="0.3">
      <c r="A263" s="81"/>
      <c r="B263" s="43" t="s">
        <v>223</v>
      </c>
      <c r="C263" s="41" t="str">
        <f>CONCATENATE("Módulo 6 - Lucro - média elaborada pela CGU ",F263*100,"%")</f>
        <v>Módulo 6 - Lucro - média elaborada pela CGU 0%</v>
      </c>
      <c r="D263" s="111" t="e">
        <f>G253*F263</f>
        <v>#DIV/0!</v>
      </c>
      <c r="E263" s="85"/>
      <c r="F263" s="31">
        <f>PERC_Lucro%</f>
        <v>0</v>
      </c>
      <c r="G263" s="32" t="s">
        <v>132</v>
      </c>
    </row>
    <row r="264" spans="1:8" ht="20.149999999999999" customHeight="1" thickBot="1" x14ac:dyDescent="0.3">
      <c r="A264" s="81"/>
      <c r="B264" s="594" t="s">
        <v>225</v>
      </c>
      <c r="C264" s="594"/>
      <c r="D264" s="113" t="e">
        <f t="shared" ref="D264" si="111">SUM(D262:D263)</f>
        <v>#DIV/0!</v>
      </c>
      <c r="E264" s="87"/>
      <c r="F264" s="93"/>
      <c r="G264" s="93"/>
    </row>
    <row r="265" spans="1:8" ht="20.149999999999999" customHeight="1" thickBot="1" x14ac:dyDescent="0.3">
      <c r="A265" s="81"/>
      <c r="B265" s="42" t="s">
        <v>223</v>
      </c>
      <c r="C265" s="39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D265" s="110" t="e">
        <f>G255*F259</f>
        <v>#DIV/0!</v>
      </c>
      <c r="E265" s="84"/>
      <c r="F265" s="36" t="s">
        <v>226</v>
      </c>
      <c r="G265" s="188" t="e">
        <f t="shared" ref="G265" si="112">(((D261+D262+D263)/(1-(F259+F258)))*F259)</f>
        <v>#DIV/0!</v>
      </c>
      <c r="H265" s="91"/>
    </row>
    <row r="266" spans="1:8" ht="20.149999999999999" customHeight="1" thickBot="1" x14ac:dyDescent="0.3">
      <c r="A266" s="81"/>
      <c r="B266" s="43" t="s">
        <v>223</v>
      </c>
      <c r="C266" s="41" t="str">
        <f>CONCATENATE("Módulo 6 - Tributos - PIS - alíquota do Lucro Real ",PERC_PIS,"%"," - (Apresentar média)")</f>
        <v>Módulo 6 - Tributos - PIS - alíquota do Lucro Real 0,65% - (Apresentar média)</v>
      </c>
      <c r="D266" s="111" t="e">
        <f>G255*F260</f>
        <v>#DIV/0!</v>
      </c>
      <c r="E266" s="84"/>
      <c r="F266" s="37" t="s">
        <v>220</v>
      </c>
      <c r="G266" s="108" t="e">
        <f t="shared" ref="G266" si="113">(((D261+D262+D263)/(1-(F259+F258)))*F260)</f>
        <v>#DIV/0!</v>
      </c>
      <c r="H266" s="91"/>
    </row>
    <row r="267" spans="1:8" ht="20.149999999999999" customHeight="1" thickBot="1" x14ac:dyDescent="0.3">
      <c r="A267" s="81"/>
      <c r="B267" s="42" t="s">
        <v>223</v>
      </c>
      <c r="C267" s="39" t="str">
        <f>CONCATENATE("Módulo 6 - Tributos - COFINS - alíquota do Lucro Real - ",PERC_COFINS,"%"," - (Apresentar média)")</f>
        <v>Módulo 6 - Tributos - COFINS - alíquota do Lucro Real - 3% - (Apresentar média)</v>
      </c>
      <c r="D267" s="110" t="e">
        <f>G255*F261</f>
        <v>#DIV/0!</v>
      </c>
      <c r="E267" s="84"/>
      <c r="F267" s="36" t="s">
        <v>222</v>
      </c>
      <c r="G267" s="188" t="e">
        <f t="shared" ref="G267" si="114">(((D261+D262+D263)/(1-(F259+F258)))*F261)</f>
        <v>#DIV/0!</v>
      </c>
      <c r="H267" s="91"/>
    </row>
    <row r="268" spans="1:8" ht="20.149999999999999" customHeight="1" thickBot="1" x14ac:dyDescent="0.3">
      <c r="A268" s="81"/>
      <c r="B268" s="594" t="s">
        <v>227</v>
      </c>
      <c r="C268" s="594" t="s">
        <v>227</v>
      </c>
      <c r="D268" s="109" t="e">
        <f t="shared" ref="D268" si="115">SUM(D265:D267)</f>
        <v>#DIV/0!</v>
      </c>
      <c r="E268" s="88"/>
      <c r="F268" s="96"/>
      <c r="G268" s="109" t="e">
        <f t="shared" ref="G268" si="116">SUM(G265:G267)</f>
        <v>#DIV/0!</v>
      </c>
      <c r="H268" s="91"/>
    </row>
    <row r="269" spans="1:8" ht="20.149999999999999" customHeight="1" thickBot="1" x14ac:dyDescent="0.3">
      <c r="A269" s="81"/>
      <c r="B269" s="591" t="s">
        <v>228</v>
      </c>
      <c r="C269" s="591"/>
      <c r="D269" s="112">
        <f>IF(D249=0,0,ROUND(D261+D264+D268,2))</f>
        <v>0</v>
      </c>
      <c r="E269" s="89"/>
      <c r="G269" s="94"/>
    </row>
    <row r="270" spans="1:8" ht="20.149999999999999" customHeight="1" thickBot="1" x14ac:dyDescent="0.3">
      <c r="A270" s="81"/>
      <c r="B270" s="584" t="str">
        <f>CONCATENATE("Custo da Hora de trabalho sem VA e VT - ",B247)</f>
        <v>Custo da Hora de trabalho sem VA e VT - Telefonistas - 180 horas - diurno</v>
      </c>
      <c r="C270" s="584"/>
      <c r="D270" s="114">
        <f>ROUND(D269/D248,2)</f>
        <v>0</v>
      </c>
      <c r="E270" s="90"/>
    </row>
    <row r="271" spans="1:8" ht="6.75" customHeight="1" thickBot="1" x14ac:dyDescent="0.3">
      <c r="B271" s="95"/>
      <c r="C271" s="95"/>
      <c r="D271" s="95"/>
      <c r="E271" s="79"/>
    </row>
    <row r="272" spans="1:8" ht="20.149999999999999" customHeight="1" thickBot="1" x14ac:dyDescent="0.3">
      <c r="A272" s="81"/>
      <c r="B272" s="585" t="s">
        <v>230</v>
      </c>
      <c r="C272" s="585"/>
      <c r="D272" s="101">
        <f>ENCARGOS!$H$57</f>
        <v>0.70899999999999996</v>
      </c>
      <c r="E272" s="83"/>
    </row>
    <row r="273" spans="2:7" ht="20.149999999999999" customHeight="1" thickBot="1" x14ac:dyDescent="0.3">
      <c r="B273" s="611"/>
      <c r="C273" s="587"/>
      <c r="D273" s="587"/>
      <c r="E273" s="587"/>
      <c r="F273" s="587"/>
      <c r="G273" s="606"/>
    </row>
    <row r="274" spans="2:7" ht="20.149999999999999" customHeight="1" thickBot="1" x14ac:dyDescent="0.3">
      <c r="C274" s="605" t="s">
        <v>250</v>
      </c>
      <c r="D274" s="605"/>
      <c r="E274" s="605"/>
      <c r="F274" s="605"/>
      <c r="G274" s="605"/>
    </row>
    <row r="275" spans="2:7" ht="20.149999999999999" customHeight="1" thickBot="1" x14ac:dyDescent="0.3">
      <c r="C275" s="604" t="s">
        <v>251</v>
      </c>
      <c r="D275" s="604"/>
      <c r="E275" s="604"/>
      <c r="F275" s="604"/>
      <c r="G275" s="604"/>
    </row>
    <row r="276" spans="2:7" ht="39.9" customHeight="1" thickBot="1" x14ac:dyDescent="0.3">
      <c r="C276" s="187" t="s">
        <v>233</v>
      </c>
      <c r="D276" s="187" t="s">
        <v>252</v>
      </c>
      <c r="E276" s="187" t="s">
        <v>240</v>
      </c>
      <c r="F276" s="187" t="s">
        <v>247</v>
      </c>
      <c r="G276" s="187" t="s">
        <v>242</v>
      </c>
    </row>
    <row r="277" spans="2:7" ht="20.149999999999999" customHeight="1" thickBot="1" x14ac:dyDescent="0.3">
      <c r="C277" s="124" t="str">
        <f>'SAL E BENEF'!$C$69</f>
        <v>Ascensorista - 180 horas - diurno</v>
      </c>
      <c r="D277" s="106">
        <v>0</v>
      </c>
      <c r="E277" s="158">
        <f>'H.E.'!E207</f>
        <v>180</v>
      </c>
      <c r="F277" s="106" t="e">
        <f>($D$27*6)+(D289+D290)</f>
        <v>#DIV/0!</v>
      </c>
      <c r="G277" s="106" t="e">
        <f>F277*D277</f>
        <v>#DIV/0!</v>
      </c>
    </row>
    <row r="278" spans="2:7" ht="20.149999999999999" customHeight="1" thickBot="1" x14ac:dyDescent="0.3">
      <c r="C278" s="143" t="str">
        <f>'SAL E BENEF'!$C$110</f>
        <v>Carregador - 220 horas - diurno</v>
      </c>
      <c r="D278" s="107">
        <v>0</v>
      </c>
      <c r="E278" s="159">
        <f>'H.E.'!E208</f>
        <v>220</v>
      </c>
      <c r="F278" s="107" t="e">
        <f>($D$54*8)+(D289+D290)</f>
        <v>#DIV/0!</v>
      </c>
      <c r="G278" s="107" t="e">
        <f t="shared" ref="G278:G286" si="117">F278*D278</f>
        <v>#DIV/0!</v>
      </c>
    </row>
    <row r="279" spans="2:7" ht="20.149999999999999" customHeight="1" thickBot="1" x14ac:dyDescent="0.3">
      <c r="C279" s="124" t="str">
        <f>'SAL E BENEF'!$C$112</f>
        <v>Copeira - 220 horas - diurno</v>
      </c>
      <c r="D279" s="106">
        <v>0</v>
      </c>
      <c r="E279" s="158">
        <f>'H.E.'!E209</f>
        <v>220</v>
      </c>
      <c r="F279" s="106" t="e">
        <f>($D$81*8)+(D289+D290)</f>
        <v>#DIV/0!</v>
      </c>
      <c r="G279" s="106" t="e">
        <f t="shared" si="117"/>
        <v>#DIV/0!</v>
      </c>
    </row>
    <row r="280" spans="2:7" ht="20.149999999999999" customHeight="1" thickBot="1" x14ac:dyDescent="0.3">
      <c r="C280" s="143" t="str">
        <f>'SAL E BENEF'!$C$114</f>
        <v>Garagista - 220 horas - diurno</v>
      </c>
      <c r="D280" s="107">
        <v>0</v>
      </c>
      <c r="E280" s="159">
        <f>'H.E.'!E210</f>
        <v>220</v>
      </c>
      <c r="F280" s="107" t="e">
        <f>($D$108*8)+(D289+D290)</f>
        <v>#DIV/0!</v>
      </c>
      <c r="G280" s="107" t="e">
        <f t="shared" si="117"/>
        <v>#DIV/0!</v>
      </c>
    </row>
    <row r="281" spans="2:7" ht="20.149999999999999" customHeight="1" thickBot="1" x14ac:dyDescent="0.3">
      <c r="C281" s="144" t="str">
        <f>'SAL E BENEF'!$C$116</f>
        <v>Garçom - 220 horas - diurno</v>
      </c>
      <c r="D281" s="106">
        <v>0</v>
      </c>
      <c r="E281" s="158">
        <f>'H.E.'!E211</f>
        <v>220</v>
      </c>
      <c r="F281" s="106" t="e">
        <f>($D$135*8)+(D289+D290)</f>
        <v>#DIV/0!</v>
      </c>
      <c r="G281" s="106" t="e">
        <f t="shared" si="117"/>
        <v>#DIV/0!</v>
      </c>
    </row>
    <row r="282" spans="2:7" ht="20.149999999999999" customHeight="1" thickBot="1" x14ac:dyDescent="0.3">
      <c r="C282" s="143" t="str">
        <f>'SAL E BENEF'!$C$117</f>
        <v>Operador de Reprografia - 220 horas - diurno</v>
      </c>
      <c r="D282" s="107">
        <v>0</v>
      </c>
      <c r="E282" s="159">
        <f>'H.E.'!E212</f>
        <v>220</v>
      </c>
      <c r="F282" s="107" t="e">
        <f>($D$162*8)+(D289+D290)</f>
        <v>#DIV/0!</v>
      </c>
      <c r="G282" s="107" t="e">
        <f t="shared" si="117"/>
        <v>#DIV/0!</v>
      </c>
    </row>
    <row r="283" spans="2:7" ht="20.149999999999999" customHeight="1" thickBot="1" x14ac:dyDescent="0.3">
      <c r="C283" s="144" t="str">
        <f>'SAL E BENEF'!$C$118</f>
        <v>Porteiro - 220 horas - diurno</v>
      </c>
      <c r="D283" s="106">
        <v>0</v>
      </c>
      <c r="E283" s="158">
        <f>'H.E.'!E213</f>
        <v>220</v>
      </c>
      <c r="F283" s="106" t="e">
        <f>($D$189*8)+(D289+D290)</f>
        <v>#DIV/0!</v>
      </c>
      <c r="G283" s="106" t="e">
        <f t="shared" si="117"/>
        <v>#DIV/0!</v>
      </c>
    </row>
    <row r="284" spans="2:7" ht="20.149999999999999" customHeight="1" thickBot="1" x14ac:dyDescent="0.3">
      <c r="C284" s="143" t="str">
        <f>'SAL E BENEF'!$C$121</f>
        <v>Recepcionista Área Meio - 220 horas - diurno</v>
      </c>
      <c r="D284" s="107">
        <v>0</v>
      </c>
      <c r="E284" s="159">
        <f>'H.E.'!E214</f>
        <v>220</v>
      </c>
      <c r="F284" s="107" t="e">
        <f>($D$216*8)+(D289+D290)</f>
        <v>#DIV/0!</v>
      </c>
      <c r="G284" s="107" t="e">
        <f t="shared" si="117"/>
        <v>#DIV/0!</v>
      </c>
    </row>
    <row r="285" spans="2:7" ht="20.149999999999999" customHeight="1" thickBot="1" x14ac:dyDescent="0.3">
      <c r="C285" s="144" t="str">
        <f>'SAL E BENEF'!$C$122</f>
        <v>Zelador - 220 horas - diurno</v>
      </c>
      <c r="D285" s="106">
        <v>0</v>
      </c>
      <c r="E285" s="158">
        <f>'H.E.'!E215</f>
        <v>220</v>
      </c>
      <c r="F285" s="106" t="e">
        <f>($D$243*8)+(D289+D290)</f>
        <v>#DIV/0!</v>
      </c>
      <c r="G285" s="106" t="e">
        <f t="shared" si="117"/>
        <v>#DIV/0!</v>
      </c>
    </row>
    <row r="286" spans="2:7" ht="20.149999999999999" customHeight="1" thickBot="1" x14ac:dyDescent="0.3">
      <c r="C286" s="344" t="str">
        <f>'SAL E BENEF'!$C$125</f>
        <v>Telefonistas - 180 horas - diurno</v>
      </c>
      <c r="D286" s="162">
        <v>0</v>
      </c>
      <c r="E286" s="345">
        <f>'H.E.'!E216</f>
        <v>180</v>
      </c>
      <c r="F286" s="162" t="e">
        <f>($D$270*6)+(D289+(D290*(1-COPARTICIPACAO_TEL_VA%)))</f>
        <v>#DIV/0!</v>
      </c>
      <c r="G286" s="162" t="e">
        <f t="shared" si="117"/>
        <v>#DIV/0!</v>
      </c>
    </row>
    <row r="287" spans="2:7" ht="20.149999999999999" customHeight="1" thickBot="1" x14ac:dyDescent="0.3">
      <c r="C287" s="154" t="s">
        <v>242</v>
      </c>
      <c r="D287" s="153">
        <f>SUM(D277:D286)</f>
        <v>0</v>
      </c>
      <c r="E287" s="105"/>
      <c r="F287" s="154" t="s">
        <v>243</v>
      </c>
      <c r="G287" s="153" t="e">
        <f>SUM(G277:G286)</f>
        <v>#DIV/0!</v>
      </c>
    </row>
    <row r="288" spans="2:7" ht="5.15" customHeight="1" thickBot="1" x14ac:dyDescent="0.3"/>
    <row r="289" spans="3:7" ht="20.149999999999999" customHeight="1" thickBot="1" x14ac:dyDescent="0.3">
      <c r="C289" s="155" t="s">
        <v>248</v>
      </c>
      <c r="D289" s="156" t="e">
        <f>TRANSPORTE_POR_DIA</f>
        <v>#DIV/0!</v>
      </c>
      <c r="F289" s="154" t="str">
        <f>CONCATENATE("TOTAL ",NUMERO_MESES_EXEC_CONTRATUAL," MESES")</f>
        <v>TOTAL 12 MESES</v>
      </c>
      <c r="G289" s="153" t="e">
        <f>G287*NUMERO_MESES_EXEC_CONTRATUAL</f>
        <v>#DIV/0!</v>
      </c>
    </row>
    <row r="290" spans="3:7" ht="20.149999999999999" customHeight="1" thickBot="1" x14ac:dyDescent="0.3">
      <c r="C290" s="122" t="s">
        <v>249</v>
      </c>
      <c r="D290" s="157">
        <f>ALIMENTACAO_POR_DIA</f>
        <v>0</v>
      </c>
    </row>
    <row r="293" spans="3:7" thickBot="1" x14ac:dyDescent="0.3">
      <c r="D293" s="164" t="s">
        <v>236</v>
      </c>
    </row>
    <row r="294" spans="3:7" thickBot="1" x14ac:dyDescent="0.3">
      <c r="D294" s="165" t="e">
        <f>G287*'APOIO DIURNO'!D339</f>
        <v>#DIV/0!</v>
      </c>
    </row>
  </sheetData>
  <mergeCells count="104">
    <mergeCell ref="F251:G251"/>
    <mergeCell ref="F143:G143"/>
    <mergeCell ref="F35:G35"/>
    <mergeCell ref="B272:C272"/>
    <mergeCell ref="B273:G273"/>
    <mergeCell ref="C274:G274"/>
    <mergeCell ref="C275:G275"/>
    <mergeCell ref="B261:C261"/>
    <mergeCell ref="B264:C264"/>
    <mergeCell ref="B268:C268"/>
    <mergeCell ref="B269:C269"/>
    <mergeCell ref="B270:C270"/>
    <mergeCell ref="B247:G247"/>
    <mergeCell ref="B248:C248"/>
    <mergeCell ref="B237:C237"/>
    <mergeCell ref="B241:C241"/>
    <mergeCell ref="B242:C242"/>
    <mergeCell ref="B243:C243"/>
    <mergeCell ref="B245:C245"/>
    <mergeCell ref="B246:G246"/>
    <mergeCell ref="B218:C218"/>
    <mergeCell ref="B219:G219"/>
    <mergeCell ref="B220:G220"/>
    <mergeCell ref="B221:C221"/>
    <mergeCell ref="F224:G224"/>
    <mergeCell ref="B234:C234"/>
    <mergeCell ref="F197:G197"/>
    <mergeCell ref="B207:C207"/>
    <mergeCell ref="B210:C210"/>
    <mergeCell ref="B214:C214"/>
    <mergeCell ref="B215:C215"/>
    <mergeCell ref="B216:C216"/>
    <mergeCell ref="B193:G193"/>
    <mergeCell ref="B194:C194"/>
    <mergeCell ref="B183:C183"/>
    <mergeCell ref="B187:C187"/>
    <mergeCell ref="B188:C188"/>
    <mergeCell ref="B189:C189"/>
    <mergeCell ref="B191:C191"/>
    <mergeCell ref="B192:G192"/>
    <mergeCell ref="B164:C164"/>
    <mergeCell ref="B165:G165"/>
    <mergeCell ref="B166:G166"/>
    <mergeCell ref="B167:C167"/>
    <mergeCell ref="F170:G170"/>
    <mergeCell ref="B180:C180"/>
    <mergeCell ref="B153:C153"/>
    <mergeCell ref="B156:C156"/>
    <mergeCell ref="B160:C160"/>
    <mergeCell ref="B161:C161"/>
    <mergeCell ref="B162:C162"/>
    <mergeCell ref="B134:C134"/>
    <mergeCell ref="B135:C135"/>
    <mergeCell ref="B137:C137"/>
    <mergeCell ref="B138:G138"/>
    <mergeCell ref="B139:G139"/>
    <mergeCell ref="B140:C140"/>
    <mergeCell ref="B112:G112"/>
    <mergeCell ref="B113:C113"/>
    <mergeCell ref="F116:G116"/>
    <mergeCell ref="B126:C126"/>
    <mergeCell ref="B129:C129"/>
    <mergeCell ref="B133:C133"/>
    <mergeCell ref="B102:C102"/>
    <mergeCell ref="B106:C106"/>
    <mergeCell ref="B107:C107"/>
    <mergeCell ref="B108:C108"/>
    <mergeCell ref="B110:C110"/>
    <mergeCell ref="B111:G111"/>
    <mergeCell ref="B83:C83"/>
    <mergeCell ref="B84:G84"/>
    <mergeCell ref="B85:G85"/>
    <mergeCell ref="B86:C86"/>
    <mergeCell ref="F89:G89"/>
    <mergeCell ref="B99:C99"/>
    <mergeCell ref="F62:G62"/>
    <mergeCell ref="B72:C72"/>
    <mergeCell ref="B75:C75"/>
    <mergeCell ref="B79:C79"/>
    <mergeCell ref="B80:C80"/>
    <mergeCell ref="B81:C81"/>
    <mergeCell ref="B53:C53"/>
    <mergeCell ref="B54:C54"/>
    <mergeCell ref="B56:C56"/>
    <mergeCell ref="B57:G57"/>
    <mergeCell ref="B58:G58"/>
    <mergeCell ref="B59:C59"/>
    <mergeCell ref="B45:C45"/>
    <mergeCell ref="B48:C48"/>
    <mergeCell ref="B52:C52"/>
    <mergeCell ref="B31:G31"/>
    <mergeCell ref="B32:C32"/>
    <mergeCell ref="B21:C21"/>
    <mergeCell ref="B25:C25"/>
    <mergeCell ref="B26:C26"/>
    <mergeCell ref="B27:C27"/>
    <mergeCell ref="B29:C29"/>
    <mergeCell ref="B30:G30"/>
    <mergeCell ref="B1:G1"/>
    <mergeCell ref="B3:G3"/>
    <mergeCell ref="B4:G4"/>
    <mergeCell ref="B5:C5"/>
    <mergeCell ref="F8:G8"/>
    <mergeCell ref="B18:C1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tabColor rgb="FF92D050"/>
    <pageSetUpPr fitToPage="1"/>
  </sheetPr>
  <dimension ref="A1:I90"/>
  <sheetViews>
    <sheetView showGridLines="0" topLeftCell="A24" zoomScaleNormal="100" zoomScaleSheetLayoutView="100" workbookViewId="0">
      <selection activeCell="B85" sqref="B85"/>
    </sheetView>
  </sheetViews>
  <sheetFormatPr defaultColWidth="119.90625" defaultRowHeight="12.5" x14ac:dyDescent="0.25"/>
  <cols>
    <col min="1" max="1" width="3.90625" bestFit="1" customWidth="1"/>
    <col min="2" max="2" width="57.08984375" customWidth="1"/>
    <col min="3" max="4" width="15.6328125" customWidth="1"/>
    <col min="5" max="5" width="15.6328125" style="271" customWidth="1"/>
    <col min="6" max="7" width="20.6328125" customWidth="1"/>
    <col min="8" max="8" width="17.36328125" customWidth="1"/>
    <col min="9" max="9" width="18" style="271" customWidth="1"/>
    <col min="10" max="10" width="9.08984375" bestFit="1" customWidth="1"/>
    <col min="11" max="11" width="13.6328125" customWidth="1"/>
    <col min="12" max="12" width="14.36328125" bestFit="1" customWidth="1"/>
    <col min="13" max="50" width="13.6328125" customWidth="1"/>
  </cols>
  <sheetData>
    <row r="1" spans="1:9" ht="20.149999999999999" customHeight="1" thickBot="1" x14ac:dyDescent="0.3">
      <c r="A1" s="605" t="str">
        <f>CONCATENATE("PLANILHA DE CUSTOS TOTAIS DO CONTRATO - ",'SAL E BENEF'!O13)</f>
        <v>PLANILHA DE CUSTOS TOTAIS DO CONTRATO - EMPREENDIMENTOS CAIXA RIO DE JANEIRO</v>
      </c>
      <c r="B1" s="605"/>
      <c r="C1" s="605"/>
      <c r="D1" s="605"/>
      <c r="E1" s="605"/>
      <c r="F1" s="605"/>
      <c r="G1" s="605"/>
      <c r="I1"/>
    </row>
    <row r="2" spans="1:9" ht="5.15" customHeight="1" thickBot="1" x14ac:dyDescent="0.3">
      <c r="A2" s="620"/>
      <c r="B2" s="620"/>
      <c r="C2" s="620"/>
      <c r="D2" s="620"/>
      <c r="E2" s="620"/>
      <c r="F2" s="620"/>
      <c r="G2" s="620"/>
      <c r="I2"/>
    </row>
    <row r="3" spans="1:9" ht="20.149999999999999" customHeight="1" thickBot="1" x14ac:dyDescent="0.3">
      <c r="A3" s="604" t="s">
        <v>454</v>
      </c>
      <c r="B3" s="604"/>
      <c r="C3" s="604"/>
      <c r="D3" s="604"/>
      <c r="E3" s="604"/>
      <c r="F3" s="604"/>
      <c r="G3" s="604"/>
      <c r="I3"/>
    </row>
    <row r="4" spans="1:9" ht="5.15" customHeight="1" thickBot="1" x14ac:dyDescent="0.3">
      <c r="A4" s="621"/>
      <c r="B4" s="621"/>
      <c r="C4" s="621"/>
      <c r="D4" s="621"/>
      <c r="E4" s="621"/>
      <c r="F4" s="621"/>
      <c r="G4" s="621"/>
      <c r="I4"/>
    </row>
    <row r="5" spans="1:9" ht="19.5" customHeight="1" thickBot="1" x14ac:dyDescent="0.3">
      <c r="A5" s="604" t="s">
        <v>129</v>
      </c>
      <c r="B5" s="604" t="s">
        <v>253</v>
      </c>
      <c r="C5" s="604" t="s">
        <v>254</v>
      </c>
      <c r="D5" s="604" t="s">
        <v>255</v>
      </c>
      <c r="E5" s="604" t="s">
        <v>256</v>
      </c>
      <c r="F5" s="604" t="s">
        <v>257</v>
      </c>
      <c r="G5" s="604"/>
      <c r="I5"/>
    </row>
    <row r="6" spans="1:9" ht="39.9" customHeight="1" thickBot="1" x14ac:dyDescent="0.3">
      <c r="A6" s="604"/>
      <c r="B6" s="604"/>
      <c r="C6" s="604"/>
      <c r="D6" s="604"/>
      <c r="E6" s="604"/>
      <c r="F6" s="187" t="s">
        <v>258</v>
      </c>
      <c r="G6" s="187" t="s">
        <v>259</v>
      </c>
      <c r="I6"/>
    </row>
    <row r="7" spans="1:9" ht="20.149999999999999" hidden="1" customHeight="1" thickBot="1" x14ac:dyDescent="0.3">
      <c r="A7" s="125">
        <v>1</v>
      </c>
      <c r="B7" s="126" t="str">
        <f>'SAL E BENEF'!C69</f>
        <v>Ascensorista - 180 horas - diurno</v>
      </c>
      <c r="C7" s="327">
        <v>1</v>
      </c>
      <c r="D7" s="125" t="s">
        <v>260</v>
      </c>
      <c r="E7" s="272">
        <v>0</v>
      </c>
      <c r="F7" s="251">
        <f>VLOOKUP(B7,'APOIO DIURNO'!$C$325:$D$335,2,0)*C7</f>
        <v>0</v>
      </c>
      <c r="G7" s="251">
        <f>E7*F7</f>
        <v>0</v>
      </c>
      <c r="I7"/>
    </row>
    <row r="8" spans="1:9" ht="20.149999999999999" hidden="1" customHeight="1" thickBot="1" x14ac:dyDescent="0.3">
      <c r="A8" s="252">
        <f>A7+1</f>
        <v>2</v>
      </c>
      <c r="B8" s="253" t="str">
        <f>'SAL E BENEF'!C70</f>
        <v>Ascensorista - 180 horas - noturno</v>
      </c>
      <c r="C8" s="328">
        <v>1</v>
      </c>
      <c r="D8" s="252" t="s">
        <v>260</v>
      </c>
      <c r="E8" s="272">
        <v>0</v>
      </c>
      <c r="F8" s="254">
        <f>VLOOKUP(B8,'APOIO NOTURNO'!$C$180:$D$185,2,0)*C8</f>
        <v>0</v>
      </c>
      <c r="G8" s="254">
        <f t="shared" ref="G8:G23" si="0">E8*F8</f>
        <v>0</v>
      </c>
      <c r="I8"/>
    </row>
    <row r="9" spans="1:9" ht="20.149999999999999" hidden="1" customHeight="1" thickBot="1" x14ac:dyDescent="0.3">
      <c r="A9" s="125">
        <f t="shared" ref="A9:A23" si="1">A8+1</f>
        <v>3</v>
      </c>
      <c r="B9" s="126" t="str">
        <f>'SAL E BENEF'!C71</f>
        <v>Carregador - 220 horas - diurno</v>
      </c>
      <c r="C9" s="327">
        <v>1</v>
      </c>
      <c r="D9" s="125" t="s">
        <v>260</v>
      </c>
      <c r="E9" s="272">
        <v>0</v>
      </c>
      <c r="F9" s="251">
        <f>VLOOKUP(B9,'APOIO DIURNO'!$C$325:$D$335,2,0)*C9</f>
        <v>0</v>
      </c>
      <c r="G9" s="251">
        <f t="shared" si="0"/>
        <v>0</v>
      </c>
      <c r="I9"/>
    </row>
    <row r="10" spans="1:9" ht="20.149999999999999" hidden="1" customHeight="1" thickBot="1" x14ac:dyDescent="0.3">
      <c r="A10" s="252">
        <f t="shared" si="1"/>
        <v>4</v>
      </c>
      <c r="B10" s="253" t="str">
        <f>'SAL E BENEF'!C72</f>
        <v>Carregador - 220 horas - noturno</v>
      </c>
      <c r="C10" s="328">
        <v>1</v>
      </c>
      <c r="D10" s="252" t="s">
        <v>260</v>
      </c>
      <c r="E10" s="272">
        <v>0</v>
      </c>
      <c r="F10" s="254">
        <f>VLOOKUP(B10,'APOIO NOTURNO'!$C$180:$D$185,2,0)*C10</f>
        <v>0</v>
      </c>
      <c r="G10" s="254">
        <f t="shared" si="0"/>
        <v>0</v>
      </c>
      <c r="I10"/>
    </row>
    <row r="11" spans="1:9" ht="20.149999999999999" hidden="1" customHeight="1" thickBot="1" x14ac:dyDescent="0.3">
      <c r="A11" s="125">
        <f t="shared" si="1"/>
        <v>5</v>
      </c>
      <c r="B11" s="126" t="str">
        <f>'SAL E BENEF'!C73</f>
        <v>Copeira - 220 horas - diurno</v>
      </c>
      <c r="C11" s="327">
        <v>1</v>
      </c>
      <c r="D11" s="125" t="s">
        <v>260</v>
      </c>
      <c r="E11" s="272">
        <v>0</v>
      </c>
      <c r="F11" s="251">
        <f>VLOOKUP(B11,'APOIO DIURNO'!$C$325:$D$335,2,0)*C11</f>
        <v>0</v>
      </c>
      <c r="G11" s="251">
        <f t="shared" si="0"/>
        <v>0</v>
      </c>
      <c r="I11"/>
    </row>
    <row r="12" spans="1:9" ht="20.149999999999999" hidden="1" customHeight="1" thickBot="1" x14ac:dyDescent="0.3">
      <c r="A12" s="252">
        <f t="shared" si="1"/>
        <v>6</v>
      </c>
      <c r="B12" s="253" t="str">
        <f>'SAL E BENEF'!C74</f>
        <v>Copeira - 220 horas - noturno</v>
      </c>
      <c r="C12" s="328">
        <v>1</v>
      </c>
      <c r="D12" s="252" t="s">
        <v>260</v>
      </c>
      <c r="E12" s="272">
        <v>0</v>
      </c>
      <c r="F12" s="254">
        <f>VLOOKUP(B12,'APOIO NOTURNO'!$C$180:$D$185,2,0)*C12</f>
        <v>0</v>
      </c>
      <c r="G12" s="254">
        <f t="shared" si="0"/>
        <v>0</v>
      </c>
      <c r="I12"/>
    </row>
    <row r="13" spans="1:9" ht="20.149999999999999" hidden="1" customHeight="1" thickBot="1" x14ac:dyDescent="0.3">
      <c r="A13" s="125">
        <f t="shared" si="1"/>
        <v>7</v>
      </c>
      <c r="B13" s="126" t="str">
        <f>'SAL E BENEF'!C75</f>
        <v>Garagista - 220 horas - diurno</v>
      </c>
      <c r="C13" s="327">
        <v>1</v>
      </c>
      <c r="D13" s="125" t="s">
        <v>260</v>
      </c>
      <c r="E13" s="272">
        <v>0</v>
      </c>
      <c r="F13" s="251">
        <f>VLOOKUP(B13,'APOIO DIURNO'!$C$325:$D$335,2,0)*C13</f>
        <v>0</v>
      </c>
      <c r="G13" s="251">
        <f t="shared" si="0"/>
        <v>0</v>
      </c>
      <c r="I13"/>
    </row>
    <row r="14" spans="1:9" ht="20.149999999999999" hidden="1" customHeight="1" thickBot="1" x14ac:dyDescent="0.3">
      <c r="A14" s="252">
        <f t="shared" si="1"/>
        <v>8</v>
      </c>
      <c r="B14" s="253" t="str">
        <f>'SAL E BENEF'!C76</f>
        <v>Garagista - 220 horas - noturno</v>
      </c>
      <c r="C14" s="328">
        <v>1</v>
      </c>
      <c r="D14" s="252" t="s">
        <v>260</v>
      </c>
      <c r="E14" s="272">
        <v>0</v>
      </c>
      <c r="F14" s="254">
        <f>VLOOKUP(B14,'APOIO NOTURNO'!$C$180:$D$185,2,0)*C14</f>
        <v>0</v>
      </c>
      <c r="G14" s="254">
        <f t="shared" si="0"/>
        <v>0</v>
      </c>
      <c r="I14"/>
    </row>
    <row r="15" spans="1:9" ht="20.149999999999999" hidden="1" customHeight="1" thickBot="1" x14ac:dyDescent="0.3">
      <c r="A15" s="125">
        <f t="shared" si="1"/>
        <v>9</v>
      </c>
      <c r="B15" s="126" t="str">
        <f>'SAL E BENEF'!C77</f>
        <v>Garçom - 220 horas - diurno</v>
      </c>
      <c r="C15" s="327">
        <v>1</v>
      </c>
      <c r="D15" s="125" t="s">
        <v>260</v>
      </c>
      <c r="E15" s="272">
        <v>0</v>
      </c>
      <c r="F15" s="251">
        <f>VLOOKUP(B15,'APOIO DIURNO'!$C$325:$D$335,2,0)*C15</f>
        <v>0</v>
      </c>
      <c r="G15" s="251">
        <f t="shared" si="0"/>
        <v>0</v>
      </c>
      <c r="I15"/>
    </row>
    <row r="16" spans="1:9" ht="20.149999999999999" hidden="1" customHeight="1" thickBot="1" x14ac:dyDescent="0.3">
      <c r="A16" s="252">
        <f t="shared" si="1"/>
        <v>10</v>
      </c>
      <c r="B16" s="253" t="str">
        <f>'SAL E BENEF'!C78</f>
        <v>Operador de Reprografia - 220 horas - diurno</v>
      </c>
      <c r="C16" s="328">
        <v>1</v>
      </c>
      <c r="D16" s="252" t="s">
        <v>260</v>
      </c>
      <c r="E16" s="272">
        <v>0</v>
      </c>
      <c r="F16" s="254">
        <f>VLOOKUP(B16,'APOIO DIURNO'!$C$325:$D$335,2,0)*C16</f>
        <v>0</v>
      </c>
      <c r="G16" s="254">
        <f t="shared" si="0"/>
        <v>0</v>
      </c>
      <c r="I16"/>
    </row>
    <row r="17" spans="1:9" ht="20.149999999999999" hidden="1" customHeight="1" thickBot="1" x14ac:dyDescent="0.3">
      <c r="A17" s="125">
        <f t="shared" si="1"/>
        <v>11</v>
      </c>
      <c r="B17" s="126" t="str">
        <f>'SAL E BENEF'!C79</f>
        <v>Porteiro - 220 horas - diurno</v>
      </c>
      <c r="C17" s="327">
        <v>1</v>
      </c>
      <c r="D17" s="125" t="s">
        <v>260</v>
      </c>
      <c r="E17" s="272">
        <v>0</v>
      </c>
      <c r="F17" s="251">
        <f>VLOOKUP(B17,'APOIO DIURNO'!$C$325:$D$335,2,0)*C17</f>
        <v>0</v>
      </c>
      <c r="G17" s="251">
        <f t="shared" si="0"/>
        <v>0</v>
      </c>
      <c r="I17"/>
    </row>
    <row r="18" spans="1:9" ht="20.149999999999999" customHeight="1" thickBot="1" x14ac:dyDescent="0.3">
      <c r="A18" s="252">
        <f t="shared" si="1"/>
        <v>12</v>
      </c>
      <c r="B18" s="253" t="str">
        <f>'SAL E BENEF'!C80</f>
        <v>Vigia - 12/36 horas - diurno</v>
      </c>
      <c r="C18" s="328">
        <v>2</v>
      </c>
      <c r="D18" s="252" t="s">
        <v>260</v>
      </c>
      <c r="E18" s="272">
        <v>13</v>
      </c>
      <c r="F18" s="254">
        <f>VLOOKUP(B18,'APOIO DIURNO'!$C$325:$D$335,2,0)*C18</f>
        <v>0</v>
      </c>
      <c r="G18" s="254">
        <f t="shared" si="0"/>
        <v>0</v>
      </c>
      <c r="I18"/>
    </row>
    <row r="19" spans="1:9" ht="20.149999999999999" customHeight="1" thickBot="1" x14ac:dyDescent="0.3">
      <c r="A19" s="125">
        <f t="shared" si="1"/>
        <v>13</v>
      </c>
      <c r="B19" s="126" t="str">
        <f>'SAL E BENEF'!C81</f>
        <v>Vigia - 12/36 horas - noturno</v>
      </c>
      <c r="C19" s="327">
        <v>2</v>
      </c>
      <c r="D19" s="125" t="s">
        <v>260</v>
      </c>
      <c r="E19" s="272">
        <v>13</v>
      </c>
      <c r="F19" s="251">
        <f>VLOOKUP(B19,'APOIO NOTURNO'!$C$180:$D$185,2,0)*C19</f>
        <v>0</v>
      </c>
      <c r="G19" s="251">
        <f t="shared" si="0"/>
        <v>0</v>
      </c>
      <c r="I19"/>
    </row>
    <row r="20" spans="1:9" ht="20.149999999999999" hidden="1" customHeight="1" thickBot="1" x14ac:dyDescent="0.3">
      <c r="A20" s="252">
        <f t="shared" si="1"/>
        <v>14</v>
      </c>
      <c r="B20" s="253" t="str">
        <f>'SAL E BENEF'!C82</f>
        <v>Recepcionista Área Meio - 220 horas - diurno</v>
      </c>
      <c r="C20" s="328">
        <v>1</v>
      </c>
      <c r="D20" s="252" t="s">
        <v>260</v>
      </c>
      <c r="E20" s="272">
        <v>0</v>
      </c>
      <c r="F20" s="254">
        <f>VLOOKUP(B20,'APOIO DIURNO'!$C$325:$D$335,2,0)*C20</f>
        <v>0</v>
      </c>
      <c r="G20" s="254">
        <f t="shared" si="0"/>
        <v>0</v>
      </c>
      <c r="I20"/>
    </row>
    <row r="21" spans="1:9" ht="20.149999999999999" hidden="1" customHeight="1" thickBot="1" x14ac:dyDescent="0.3">
      <c r="A21" s="125">
        <f t="shared" si="1"/>
        <v>15</v>
      </c>
      <c r="B21" s="126" t="str">
        <f>'SAL E BENEF'!C83</f>
        <v>Zelador - 220 horas - diurno</v>
      </c>
      <c r="C21" s="327">
        <v>1</v>
      </c>
      <c r="D21" s="125" t="s">
        <v>260</v>
      </c>
      <c r="E21" s="272">
        <v>0</v>
      </c>
      <c r="F21" s="251">
        <f>VLOOKUP(B21,'APOIO DIURNO'!$C$325:$D$335,2,0)*C21</f>
        <v>0</v>
      </c>
      <c r="G21" s="251">
        <f t="shared" si="0"/>
        <v>0</v>
      </c>
      <c r="I21"/>
    </row>
    <row r="22" spans="1:9" ht="20.149999999999999" hidden="1" customHeight="1" thickBot="1" x14ac:dyDescent="0.3">
      <c r="A22" s="252">
        <f t="shared" si="1"/>
        <v>16</v>
      </c>
      <c r="B22" s="253" t="str">
        <f>'SAL E BENEF'!C84</f>
        <v>Zelador - 220 horas - noturno</v>
      </c>
      <c r="C22" s="328">
        <v>1</v>
      </c>
      <c r="D22" s="252" t="s">
        <v>260</v>
      </c>
      <c r="E22" s="272">
        <v>0</v>
      </c>
      <c r="F22" s="254">
        <f>VLOOKUP(B22,'APOIO NOTURNO'!$C$180:$D$185,2,0)*C22</f>
        <v>0</v>
      </c>
      <c r="G22" s="254">
        <f t="shared" si="0"/>
        <v>0</v>
      </c>
      <c r="I22"/>
    </row>
    <row r="23" spans="1:9" ht="20.149999999999999" hidden="1" customHeight="1" thickBot="1" x14ac:dyDescent="0.3">
      <c r="A23" s="125">
        <f t="shared" si="1"/>
        <v>17</v>
      </c>
      <c r="B23" s="126" t="str">
        <f>'SAL E BENEF'!C86</f>
        <v>Telefonistas - 180 horas - diurno</v>
      </c>
      <c r="C23" s="327">
        <v>1</v>
      </c>
      <c r="D23" s="125" t="s">
        <v>260</v>
      </c>
      <c r="E23" s="272">
        <v>0</v>
      </c>
      <c r="F23" s="251">
        <f>VLOOKUP(B23,'APOIO DIURNO'!$C$325:$D$335,2,0)*C23</f>
        <v>0</v>
      </c>
      <c r="G23" s="251">
        <f t="shared" si="0"/>
        <v>0</v>
      </c>
      <c r="I23"/>
    </row>
    <row r="24" spans="1:9" ht="20.149999999999999" customHeight="1" thickBot="1" x14ac:dyDescent="0.3">
      <c r="A24" s="604" t="s">
        <v>456</v>
      </c>
      <c r="B24" s="604"/>
      <c r="C24" s="604"/>
      <c r="D24" s="604"/>
      <c r="E24" s="187">
        <v>13</v>
      </c>
      <c r="F24" s="255">
        <f>F18+F19</f>
        <v>0</v>
      </c>
      <c r="G24" s="187"/>
      <c r="I24"/>
    </row>
    <row r="25" spans="1:9" ht="20.149999999999999" customHeight="1" thickBot="1" x14ac:dyDescent="0.3">
      <c r="A25" s="604" t="str">
        <f>CONCATENATE("PREÇO ",A3," -  ")</f>
        <v xml:space="preserve">PREÇO SERVIÇOS DE VIGIA - RIO DE JANEIRO -  </v>
      </c>
      <c r="B25" s="604"/>
      <c r="C25" s="604"/>
      <c r="D25" s="604"/>
      <c r="E25" s="604"/>
      <c r="F25" s="604"/>
      <c r="G25" s="255">
        <f>SUM(G7:G23)</f>
        <v>0</v>
      </c>
      <c r="I25"/>
    </row>
    <row r="26" spans="1:9" ht="5.15" customHeight="1" thickBot="1" x14ac:dyDescent="0.3">
      <c r="A26" s="617"/>
      <c r="B26" s="617"/>
      <c r="C26" s="617"/>
      <c r="D26" s="617"/>
      <c r="E26" s="617"/>
      <c r="F26" s="617"/>
      <c r="G26" s="617"/>
      <c r="I26"/>
    </row>
    <row r="27" spans="1:9" ht="20.149999999999999" hidden="1" customHeight="1" thickBot="1" x14ac:dyDescent="0.3">
      <c r="A27" s="604" t="s">
        <v>131</v>
      </c>
      <c r="B27" s="604" t="str">
        <f>'H.E.'!C204</f>
        <v>ESTIMATIVA DE HORAS EXTRAS TRABALHADAS DE 2ª A 6ª - POSTOS FIXOS - SEM ACRÉSCIMO DE TRANSPORTE E AUXÍLIO ALIMENTAÇÃO</v>
      </c>
      <c r="C27" s="604" t="s">
        <v>254</v>
      </c>
      <c r="D27" s="604" t="s">
        <v>255</v>
      </c>
      <c r="E27" s="604" t="s">
        <v>261</v>
      </c>
      <c r="F27" s="604" t="s">
        <v>257</v>
      </c>
      <c r="G27" s="604"/>
      <c r="I27"/>
    </row>
    <row r="28" spans="1:9" ht="39.9" hidden="1" customHeight="1" thickBot="1" x14ac:dyDescent="0.3">
      <c r="A28" s="604"/>
      <c r="B28" s="604"/>
      <c r="C28" s="604"/>
      <c r="D28" s="604"/>
      <c r="E28" s="604"/>
      <c r="F28" s="187" t="s">
        <v>262</v>
      </c>
      <c r="G28" s="187" t="s">
        <v>259</v>
      </c>
      <c r="I28"/>
    </row>
    <row r="29" spans="1:9" ht="20.149999999999999" hidden="1" customHeight="1" thickBot="1" x14ac:dyDescent="0.3">
      <c r="A29" s="125">
        <v>1</v>
      </c>
      <c r="B29" s="256" t="str">
        <f>'H.E.'!C207</f>
        <v>Ascensorista - 180 horas - diurno</v>
      </c>
      <c r="C29" s="256"/>
      <c r="D29" s="125" t="s">
        <v>263</v>
      </c>
      <c r="E29" s="125">
        <v>0</v>
      </c>
      <c r="F29" s="161">
        <f>VLOOKUP(B29,'H.E.'!$C$207:$G$216,4,0)</f>
        <v>0</v>
      </c>
      <c r="G29" s="161" t="str">
        <f>IF(E29&lt;&gt;0,E29*F29,"0,00")</f>
        <v>0,00</v>
      </c>
      <c r="I29"/>
    </row>
    <row r="30" spans="1:9" ht="20.149999999999999" hidden="1" customHeight="1" thickBot="1" x14ac:dyDescent="0.3">
      <c r="A30" s="127">
        <f>A29+1</f>
        <v>2</v>
      </c>
      <c r="B30" s="257" t="str">
        <f>'H.E.'!C208</f>
        <v>Carregador - 220 horas - diurno</v>
      </c>
      <c r="C30" s="257"/>
      <c r="D30" s="127" t="s">
        <v>263</v>
      </c>
      <c r="E30" s="127">
        <v>0</v>
      </c>
      <c r="F30" s="162">
        <f>VLOOKUP(B30,'H.E.'!$C$207:$G$216,4,0)</f>
        <v>0</v>
      </c>
      <c r="G30" s="162" t="str">
        <f t="shared" ref="G30:G38" si="2">IF(E30&lt;&gt;0,E30*F30,"0,00")</f>
        <v>0,00</v>
      </c>
      <c r="I30"/>
    </row>
    <row r="31" spans="1:9" ht="20.149999999999999" hidden="1" customHeight="1" thickBot="1" x14ac:dyDescent="0.3">
      <c r="A31" s="125">
        <f t="shared" ref="A31:A38" si="3">A30+1</f>
        <v>3</v>
      </c>
      <c r="B31" s="256" t="str">
        <f>'H.E.'!C209</f>
        <v>Copeira - 220 horas - diurno</v>
      </c>
      <c r="C31" s="256"/>
      <c r="D31" s="125" t="s">
        <v>263</v>
      </c>
      <c r="E31" s="125">
        <v>0</v>
      </c>
      <c r="F31" s="161">
        <f>VLOOKUP(B31,'H.E.'!$C$207:$G$216,4,0)</f>
        <v>0</v>
      </c>
      <c r="G31" s="161" t="str">
        <f t="shared" si="2"/>
        <v>0,00</v>
      </c>
      <c r="I31"/>
    </row>
    <row r="32" spans="1:9" ht="20.149999999999999" hidden="1" customHeight="1" thickBot="1" x14ac:dyDescent="0.3">
      <c r="A32" s="127">
        <f t="shared" si="3"/>
        <v>4</v>
      </c>
      <c r="B32" s="257" t="str">
        <f>'H.E.'!C210</f>
        <v>Garagista - 220 horas - diurno</v>
      </c>
      <c r="C32" s="257"/>
      <c r="D32" s="127" t="s">
        <v>263</v>
      </c>
      <c r="E32" s="127">
        <v>0</v>
      </c>
      <c r="F32" s="162">
        <f>VLOOKUP(B32,'H.E.'!$C$207:$G$216,4,0)</f>
        <v>0</v>
      </c>
      <c r="G32" s="162" t="str">
        <f t="shared" si="2"/>
        <v>0,00</v>
      </c>
      <c r="I32"/>
    </row>
    <row r="33" spans="1:9" ht="20.149999999999999" hidden="1" customHeight="1" thickBot="1" x14ac:dyDescent="0.3">
      <c r="A33" s="125">
        <f t="shared" si="3"/>
        <v>5</v>
      </c>
      <c r="B33" s="256" t="str">
        <f>'H.E.'!C211</f>
        <v>Garçom - 220 horas - diurno</v>
      </c>
      <c r="C33" s="256"/>
      <c r="D33" s="125" t="s">
        <v>263</v>
      </c>
      <c r="E33" s="125">
        <v>0</v>
      </c>
      <c r="F33" s="161">
        <f>VLOOKUP(B33,'H.E.'!$C$207:$G$216,4,0)</f>
        <v>0</v>
      </c>
      <c r="G33" s="161" t="str">
        <f t="shared" si="2"/>
        <v>0,00</v>
      </c>
      <c r="I33"/>
    </row>
    <row r="34" spans="1:9" ht="20.149999999999999" hidden="1" customHeight="1" thickBot="1" x14ac:dyDescent="0.3">
      <c r="A34" s="127">
        <f t="shared" si="3"/>
        <v>6</v>
      </c>
      <c r="B34" s="257" t="str">
        <f>'H.E.'!C212</f>
        <v>Operador de Reprografia - 220 horas - diurno</v>
      </c>
      <c r="C34" s="257"/>
      <c r="D34" s="127" t="s">
        <v>263</v>
      </c>
      <c r="E34" s="127">
        <v>0</v>
      </c>
      <c r="F34" s="162">
        <f>VLOOKUP(B34,'H.E.'!$C$207:$G$216,4,0)</f>
        <v>0</v>
      </c>
      <c r="G34" s="162" t="str">
        <f t="shared" si="2"/>
        <v>0,00</v>
      </c>
      <c r="I34"/>
    </row>
    <row r="35" spans="1:9" ht="20.149999999999999" hidden="1" customHeight="1" thickBot="1" x14ac:dyDescent="0.3">
      <c r="A35" s="125">
        <f t="shared" si="3"/>
        <v>7</v>
      </c>
      <c r="B35" s="256" t="str">
        <f>'H.E.'!C213</f>
        <v>Porteiro - 220 horas - diurno</v>
      </c>
      <c r="C35" s="256"/>
      <c r="D35" s="125" t="s">
        <v>263</v>
      </c>
      <c r="E35" s="125">
        <v>0</v>
      </c>
      <c r="F35" s="161">
        <f>VLOOKUP(B35,'H.E.'!$C$207:$G$216,4,0)</f>
        <v>0</v>
      </c>
      <c r="G35" s="161" t="str">
        <f t="shared" si="2"/>
        <v>0,00</v>
      </c>
      <c r="I35"/>
    </row>
    <row r="36" spans="1:9" ht="20.149999999999999" hidden="1" customHeight="1" thickBot="1" x14ac:dyDescent="0.3">
      <c r="A36" s="127">
        <f t="shared" si="3"/>
        <v>8</v>
      </c>
      <c r="B36" s="257" t="str">
        <f>'H.E.'!C214</f>
        <v>Recepcionista Área Meio - 220 horas - diurno</v>
      </c>
      <c r="C36" s="257"/>
      <c r="D36" s="127" t="s">
        <v>263</v>
      </c>
      <c r="E36" s="127">
        <v>0</v>
      </c>
      <c r="F36" s="162">
        <f>VLOOKUP(B36,'H.E.'!$C$207:$G$216,4,0)</f>
        <v>0</v>
      </c>
      <c r="G36" s="162" t="str">
        <f t="shared" si="2"/>
        <v>0,00</v>
      </c>
      <c r="I36"/>
    </row>
    <row r="37" spans="1:9" ht="20.149999999999999" hidden="1" customHeight="1" thickBot="1" x14ac:dyDescent="0.3">
      <c r="A37" s="125">
        <f t="shared" si="3"/>
        <v>9</v>
      </c>
      <c r="B37" s="256" t="str">
        <f>'H.E.'!C215</f>
        <v>Zelador - 220 horas - diurno</v>
      </c>
      <c r="C37" s="256"/>
      <c r="D37" s="125" t="s">
        <v>263</v>
      </c>
      <c r="E37" s="125">
        <v>0</v>
      </c>
      <c r="F37" s="161">
        <f>VLOOKUP(B37,'H.E.'!$C$207:$G$216,4,0)</f>
        <v>0</v>
      </c>
      <c r="G37" s="161" t="str">
        <f t="shared" si="2"/>
        <v>0,00</v>
      </c>
      <c r="I37"/>
    </row>
    <row r="38" spans="1:9" ht="20.149999999999999" hidden="1" customHeight="1" thickBot="1" x14ac:dyDescent="0.3">
      <c r="A38" s="127">
        <f t="shared" si="3"/>
        <v>10</v>
      </c>
      <c r="B38" s="257" t="str">
        <f>'H.E.'!C216</f>
        <v>Telefonistas - 180 horas - diurno</v>
      </c>
      <c r="C38" s="257"/>
      <c r="D38" s="127" t="s">
        <v>263</v>
      </c>
      <c r="E38" s="127">
        <v>0</v>
      </c>
      <c r="F38" s="162">
        <f>VLOOKUP(B38,'H.E.'!$C$207:$G$216,4,0)</f>
        <v>0</v>
      </c>
      <c r="G38" s="162" t="str">
        <f t="shared" si="2"/>
        <v>0,00</v>
      </c>
      <c r="I38"/>
    </row>
    <row r="39" spans="1:9" ht="39.9" hidden="1" customHeight="1" thickBot="1" x14ac:dyDescent="0.3">
      <c r="A39" s="604" t="str">
        <f>CONCATENATE("PREÇO SERVIÇOS ",'SAL E BENEF'!O24," - ",'SAL E BENEF'!O13," - HORAS EXTRAS DE SEGUNDA A SEXTA - SEM TRANSPORTE E AUXÍLIO ALIMENTAÇÃO")</f>
        <v>PREÇO SERVIÇOS POSTOS DE TRABALHO DE VIGIA 24 HORAS ININTERRUPTAS - EMPREENDIMENTOS CAIXA RIO DE JANEIRO - HORAS EXTRAS DE SEGUNDA A SEXTA - SEM TRANSPORTE E AUXÍLIO ALIMENTAÇÃO</v>
      </c>
      <c r="B39" s="604"/>
      <c r="C39" s="604"/>
      <c r="D39" s="604"/>
      <c r="E39" s="604"/>
      <c r="F39" s="604"/>
      <c r="G39" s="255">
        <f>SUM(G29:G38)</f>
        <v>0</v>
      </c>
      <c r="I39"/>
    </row>
    <row r="40" spans="1:9" ht="5.15" hidden="1" customHeight="1" thickBot="1" x14ac:dyDescent="0.3">
      <c r="A40" s="617"/>
      <c r="B40" s="617"/>
      <c r="C40" s="617"/>
      <c r="D40" s="617"/>
      <c r="E40" s="617"/>
      <c r="F40" s="617"/>
      <c r="G40" s="617"/>
      <c r="I40"/>
    </row>
    <row r="41" spans="1:9" ht="20.149999999999999" hidden="1" customHeight="1" thickBot="1" x14ac:dyDescent="0.3">
      <c r="A41" s="604" t="s">
        <v>209</v>
      </c>
      <c r="B41" s="604" t="str">
        <f>'H.E.'!C221</f>
        <v>ESTIMATIVA DE HORAS EXTRAS TRABALHADAS AOS SÁBADOS - POSTOS FIXOS - COM ACRÉSCIMO DE TRANSPORTE E AUXÍLIO ALIMENTAÇÃO</v>
      </c>
      <c r="C41" s="604" t="s">
        <v>254</v>
      </c>
      <c r="D41" s="604" t="s">
        <v>255</v>
      </c>
      <c r="E41" s="604" t="s">
        <v>264</v>
      </c>
      <c r="F41" s="618" t="s">
        <v>257</v>
      </c>
      <c r="G41" s="619"/>
      <c r="I41"/>
    </row>
    <row r="42" spans="1:9" ht="39.9" hidden="1" customHeight="1" thickBot="1" x14ac:dyDescent="0.3">
      <c r="A42" s="604"/>
      <c r="B42" s="604"/>
      <c r="C42" s="604"/>
      <c r="D42" s="604"/>
      <c r="E42" s="604"/>
      <c r="F42" s="187" t="s">
        <v>265</v>
      </c>
      <c r="G42" s="187" t="s">
        <v>266</v>
      </c>
      <c r="I42"/>
    </row>
    <row r="43" spans="1:9" ht="20.149999999999999" hidden="1" customHeight="1" thickBot="1" x14ac:dyDescent="0.3">
      <c r="A43" s="125">
        <v>1</v>
      </c>
      <c r="B43" s="256" t="str">
        <f>'H.E.'!C224</f>
        <v>Ascensorista - 180 horas - diurno</v>
      </c>
      <c r="C43" s="256"/>
      <c r="D43" s="125" t="s">
        <v>267</v>
      </c>
      <c r="E43" s="125">
        <v>0</v>
      </c>
      <c r="F43" s="125">
        <f>VLOOKUP(B43,'H.E.'!C224:G233,4,0)</f>
        <v>0</v>
      </c>
      <c r="G43" s="161" t="str">
        <f>IF(E43&lt;&gt;0,E43*F43,"0,00")</f>
        <v>0,00</v>
      </c>
      <c r="I43"/>
    </row>
    <row r="44" spans="1:9" ht="20.149999999999999" hidden="1" customHeight="1" thickBot="1" x14ac:dyDescent="0.3">
      <c r="A44" s="127">
        <f>A43+1</f>
        <v>2</v>
      </c>
      <c r="B44" s="257" t="str">
        <f>'H.E.'!C225</f>
        <v>Carregador - 220 horas - diurno</v>
      </c>
      <c r="C44" s="257"/>
      <c r="D44" s="127" t="s">
        <v>267</v>
      </c>
      <c r="E44" s="127">
        <v>0</v>
      </c>
      <c r="F44" s="127">
        <f>VLOOKUP(B44,'H.E.'!C225:G234,4,0)</f>
        <v>0</v>
      </c>
      <c r="G44" s="162" t="str">
        <f t="shared" ref="G44:G52" si="4">IF(E44&lt;&gt;0,E44*F44,"0,00")</f>
        <v>0,00</v>
      </c>
      <c r="I44"/>
    </row>
    <row r="45" spans="1:9" ht="20.149999999999999" hidden="1" customHeight="1" thickBot="1" x14ac:dyDescent="0.3">
      <c r="A45" s="125">
        <f>A44+1</f>
        <v>3</v>
      </c>
      <c r="B45" s="256" t="str">
        <f>'H.E.'!C226</f>
        <v>Copeira - 220 horas - diurno</v>
      </c>
      <c r="C45" s="256"/>
      <c r="D45" s="125" t="s">
        <v>267</v>
      </c>
      <c r="E45" s="125">
        <v>0</v>
      </c>
      <c r="F45" s="125">
        <f>VLOOKUP(B45,'H.E.'!C226:G235,4,0)</f>
        <v>0</v>
      </c>
      <c r="G45" s="161" t="str">
        <f t="shared" si="4"/>
        <v>0,00</v>
      </c>
      <c r="I45"/>
    </row>
    <row r="46" spans="1:9" ht="20.149999999999999" hidden="1" customHeight="1" thickBot="1" x14ac:dyDescent="0.3">
      <c r="A46" s="127">
        <f t="shared" ref="A46:A52" si="5">A45+1</f>
        <v>4</v>
      </c>
      <c r="B46" s="257" t="str">
        <f>'H.E.'!C227</f>
        <v>Garagista - 220 horas - diurno</v>
      </c>
      <c r="C46" s="257"/>
      <c r="D46" s="127" t="s">
        <v>267</v>
      </c>
      <c r="E46" s="127">
        <v>0</v>
      </c>
      <c r="F46" s="127">
        <f>VLOOKUP(B46,'H.E.'!C227:G236,4,0)</f>
        <v>0</v>
      </c>
      <c r="G46" s="162" t="str">
        <f t="shared" si="4"/>
        <v>0,00</v>
      </c>
      <c r="I46"/>
    </row>
    <row r="47" spans="1:9" ht="20.149999999999999" hidden="1" customHeight="1" thickBot="1" x14ac:dyDescent="0.3">
      <c r="A47" s="125">
        <f t="shared" si="5"/>
        <v>5</v>
      </c>
      <c r="B47" s="256" t="str">
        <f>'H.E.'!C228</f>
        <v>Garçom - 220 horas - diurno</v>
      </c>
      <c r="C47" s="256"/>
      <c r="D47" s="125" t="s">
        <v>267</v>
      </c>
      <c r="E47" s="125">
        <v>0</v>
      </c>
      <c r="F47" s="125">
        <f>VLOOKUP(B47,'H.E.'!C228:G237,4,0)</f>
        <v>0</v>
      </c>
      <c r="G47" s="161" t="str">
        <f t="shared" si="4"/>
        <v>0,00</v>
      </c>
      <c r="I47"/>
    </row>
    <row r="48" spans="1:9" ht="20.149999999999999" hidden="1" customHeight="1" thickBot="1" x14ac:dyDescent="0.3">
      <c r="A48" s="127">
        <f t="shared" si="5"/>
        <v>6</v>
      </c>
      <c r="B48" s="257" t="str">
        <f>'H.E.'!C229</f>
        <v>Operador de Reprografia - 220 horas - diurno</v>
      </c>
      <c r="C48" s="257"/>
      <c r="D48" s="127" t="s">
        <v>267</v>
      </c>
      <c r="E48" s="127">
        <v>0</v>
      </c>
      <c r="F48" s="127">
        <f>VLOOKUP(B48,'H.E.'!C229:G238,4,0)</f>
        <v>0</v>
      </c>
      <c r="G48" s="162" t="str">
        <f t="shared" si="4"/>
        <v>0,00</v>
      </c>
      <c r="I48"/>
    </row>
    <row r="49" spans="1:9" ht="20.149999999999999" hidden="1" customHeight="1" thickBot="1" x14ac:dyDescent="0.3">
      <c r="A49" s="125">
        <f t="shared" si="5"/>
        <v>7</v>
      </c>
      <c r="B49" s="256" t="str">
        <f>'H.E.'!C230</f>
        <v>Porteiro - 220 horas - diurno</v>
      </c>
      <c r="C49" s="256"/>
      <c r="D49" s="125" t="s">
        <v>267</v>
      </c>
      <c r="E49" s="125">
        <v>0</v>
      </c>
      <c r="F49" s="125">
        <f>VLOOKUP(B49,'H.E.'!C230:G239,4,0)</f>
        <v>0</v>
      </c>
      <c r="G49" s="161" t="str">
        <f t="shared" si="4"/>
        <v>0,00</v>
      </c>
      <c r="I49"/>
    </row>
    <row r="50" spans="1:9" ht="20.149999999999999" hidden="1" customHeight="1" thickBot="1" x14ac:dyDescent="0.3">
      <c r="A50" s="127">
        <f t="shared" si="5"/>
        <v>8</v>
      </c>
      <c r="B50" s="257" t="str">
        <f>'H.E.'!C231</f>
        <v>Recepcionista Área Meio - 220 horas - diurno</v>
      </c>
      <c r="C50" s="257"/>
      <c r="D50" s="127" t="s">
        <v>267</v>
      </c>
      <c r="E50" s="127">
        <v>0</v>
      </c>
      <c r="F50" s="127">
        <f>VLOOKUP(B50,'H.E.'!C231:G240,4,0)</f>
        <v>0</v>
      </c>
      <c r="G50" s="162" t="str">
        <f t="shared" si="4"/>
        <v>0,00</v>
      </c>
      <c r="I50"/>
    </row>
    <row r="51" spans="1:9" ht="20.149999999999999" hidden="1" customHeight="1" thickBot="1" x14ac:dyDescent="0.3">
      <c r="A51" s="125">
        <f t="shared" si="5"/>
        <v>9</v>
      </c>
      <c r="B51" s="256" t="str">
        <f>'H.E.'!C232</f>
        <v>Zelador - 220 horas - diurno</v>
      </c>
      <c r="C51" s="256"/>
      <c r="D51" s="125" t="s">
        <v>267</v>
      </c>
      <c r="E51" s="125">
        <v>0</v>
      </c>
      <c r="F51" s="125">
        <f>VLOOKUP(B51,'H.E.'!C232:G241,4,0)</f>
        <v>0</v>
      </c>
      <c r="G51" s="161" t="str">
        <f t="shared" si="4"/>
        <v>0,00</v>
      </c>
      <c r="I51"/>
    </row>
    <row r="52" spans="1:9" ht="20.149999999999999" hidden="1" customHeight="1" thickBot="1" x14ac:dyDescent="0.3">
      <c r="A52" s="127">
        <f t="shared" si="5"/>
        <v>10</v>
      </c>
      <c r="B52" s="257" t="str">
        <f>'H.E.'!C233</f>
        <v>Telefonistas - 180 horas - diurno</v>
      </c>
      <c r="C52" s="257"/>
      <c r="D52" s="127" t="s">
        <v>267</v>
      </c>
      <c r="E52" s="127">
        <v>0</v>
      </c>
      <c r="F52" s="127">
        <f>VLOOKUP(B52,'H.E.'!C233:G243,4,0)</f>
        <v>0</v>
      </c>
      <c r="G52" s="162" t="str">
        <f t="shared" si="4"/>
        <v>0,00</v>
      </c>
      <c r="I52"/>
    </row>
    <row r="53" spans="1:9" ht="24.75" hidden="1" customHeight="1" thickBot="1" x14ac:dyDescent="0.3">
      <c r="A53" s="604" t="str">
        <f>CONCATENATE("PREÇO SERVIÇOS DE ",'SAL E BENEF'!O24," - ",'SAL E BENEF'!O13," - SERVIÇO EXTRAORDINÁRIO PARA AÇÕES AOS SÁBADOS COM VA+VT")</f>
        <v>PREÇO SERVIÇOS DE POSTOS DE TRABALHO DE VIGIA 24 HORAS ININTERRUPTAS - EMPREENDIMENTOS CAIXA RIO DE JANEIRO - SERVIÇO EXTRAORDINÁRIO PARA AÇÕES AOS SÁBADOS COM VA+VT</v>
      </c>
      <c r="B53" s="604"/>
      <c r="C53" s="604"/>
      <c r="D53" s="604"/>
      <c r="E53" s="604"/>
      <c r="F53" s="604"/>
      <c r="G53" s="233">
        <f>SUM(G43:G52)</f>
        <v>0</v>
      </c>
      <c r="I53"/>
    </row>
    <row r="54" spans="1:9" ht="5.15" hidden="1" customHeight="1" thickBot="1" x14ac:dyDescent="0.3">
      <c r="A54" s="616"/>
      <c r="B54" s="616"/>
      <c r="C54" s="616"/>
      <c r="D54" s="616"/>
      <c r="E54" s="616"/>
      <c r="F54" s="616"/>
      <c r="G54" s="616"/>
      <c r="I54"/>
    </row>
    <row r="55" spans="1:9" ht="20.149999999999999" hidden="1" customHeight="1" thickBot="1" x14ac:dyDescent="0.3">
      <c r="A55" s="604" t="s">
        <v>210</v>
      </c>
      <c r="B55" s="604" t="str">
        <f>'SOB DEMANDA'!C274</f>
        <v>ESTIMATIVA DE POSTOS POR DEMANDA - DIÁRIA COM VA + VT</v>
      </c>
      <c r="C55" s="604" t="s">
        <v>254</v>
      </c>
      <c r="D55" s="604" t="s">
        <v>255</v>
      </c>
      <c r="E55" s="604" t="s">
        <v>268</v>
      </c>
      <c r="F55" s="604" t="s">
        <v>257</v>
      </c>
      <c r="G55" s="604" t="s">
        <v>266</v>
      </c>
      <c r="I55"/>
    </row>
    <row r="56" spans="1:9" ht="39.9" hidden="1" customHeight="1" thickBot="1" x14ac:dyDescent="0.3">
      <c r="A56" s="604"/>
      <c r="B56" s="604"/>
      <c r="C56" s="604"/>
      <c r="D56" s="604"/>
      <c r="E56" s="604"/>
      <c r="F56" s="187" t="s">
        <v>269</v>
      </c>
      <c r="G56" s="187" t="s">
        <v>270</v>
      </c>
      <c r="I56"/>
    </row>
    <row r="57" spans="1:9" ht="20.149999999999999" hidden="1" customHeight="1" thickBot="1" x14ac:dyDescent="0.3">
      <c r="A57" s="125">
        <v>1</v>
      </c>
      <c r="B57" s="256" t="str">
        <f>'SOB DEMANDA'!C277</f>
        <v>Ascensorista - 180 horas - diurno</v>
      </c>
      <c r="C57" s="256"/>
      <c r="D57" s="125" t="s">
        <v>267</v>
      </c>
      <c r="E57" s="125">
        <v>0</v>
      </c>
      <c r="F57" s="125" t="e">
        <f>VLOOKUP(B57,'SOB DEMANDA'!$C$277:$G$286,4,0)</f>
        <v>#DIV/0!</v>
      </c>
      <c r="G57" s="161" t="str">
        <f>IF(E57&lt;&gt;0,E57*F57,"0,00")</f>
        <v>0,00</v>
      </c>
      <c r="I57"/>
    </row>
    <row r="58" spans="1:9" ht="20.149999999999999" hidden="1" customHeight="1" thickBot="1" x14ac:dyDescent="0.3">
      <c r="A58" s="127">
        <v>2</v>
      </c>
      <c r="B58" s="257" t="str">
        <f>'SOB DEMANDA'!C278</f>
        <v>Carregador - 220 horas - diurno</v>
      </c>
      <c r="C58" s="257"/>
      <c r="D58" s="127" t="s">
        <v>267</v>
      </c>
      <c r="E58" s="127">
        <v>0</v>
      </c>
      <c r="F58" s="127" t="e">
        <f>VLOOKUP(B58,'SOB DEMANDA'!$C$277:$G$286,4,0)</f>
        <v>#DIV/0!</v>
      </c>
      <c r="G58" s="162" t="str">
        <f t="shared" ref="G58:G66" si="6">IF(E58&lt;&gt;0,E58*F58,"0,00")</f>
        <v>0,00</v>
      </c>
      <c r="I58"/>
    </row>
    <row r="59" spans="1:9" ht="20.149999999999999" hidden="1" customHeight="1" thickBot="1" x14ac:dyDescent="0.3">
      <c r="A59" s="125">
        <v>3</v>
      </c>
      <c r="B59" s="256" t="str">
        <f>'SOB DEMANDA'!C279</f>
        <v>Copeira - 220 horas - diurno</v>
      </c>
      <c r="C59" s="256"/>
      <c r="D59" s="125" t="s">
        <v>267</v>
      </c>
      <c r="E59" s="125">
        <v>0</v>
      </c>
      <c r="F59" s="125" t="e">
        <f>VLOOKUP(B59,'SOB DEMANDA'!$C$277:$G$286,4,0)</f>
        <v>#DIV/0!</v>
      </c>
      <c r="G59" s="161" t="str">
        <f t="shared" si="6"/>
        <v>0,00</v>
      </c>
      <c r="I59"/>
    </row>
    <row r="60" spans="1:9" ht="20.149999999999999" hidden="1" customHeight="1" thickBot="1" x14ac:dyDescent="0.3">
      <c r="A60" s="127">
        <v>4</v>
      </c>
      <c r="B60" s="257" t="str">
        <f>'SOB DEMANDA'!C280</f>
        <v>Garagista - 220 horas - diurno</v>
      </c>
      <c r="C60" s="257"/>
      <c r="D60" s="127" t="s">
        <v>267</v>
      </c>
      <c r="E60" s="127">
        <v>0</v>
      </c>
      <c r="F60" s="127" t="e">
        <f>VLOOKUP(B60,'SOB DEMANDA'!$C$277:$G$286,4,0)</f>
        <v>#DIV/0!</v>
      </c>
      <c r="G60" s="162" t="str">
        <f t="shared" si="6"/>
        <v>0,00</v>
      </c>
      <c r="I60"/>
    </row>
    <row r="61" spans="1:9" ht="20.149999999999999" hidden="1" customHeight="1" thickBot="1" x14ac:dyDescent="0.3">
      <c r="A61" s="125">
        <v>5</v>
      </c>
      <c r="B61" s="256" t="str">
        <f>'SOB DEMANDA'!C281</f>
        <v>Garçom - 220 horas - diurno</v>
      </c>
      <c r="C61" s="256"/>
      <c r="D61" s="125" t="s">
        <v>267</v>
      </c>
      <c r="E61" s="125">
        <v>0</v>
      </c>
      <c r="F61" s="125" t="e">
        <f>VLOOKUP(B61,'SOB DEMANDA'!$C$277:$G$286,4,0)</f>
        <v>#DIV/0!</v>
      </c>
      <c r="G61" s="161" t="str">
        <f t="shared" si="6"/>
        <v>0,00</v>
      </c>
      <c r="I61"/>
    </row>
    <row r="62" spans="1:9" ht="20.149999999999999" hidden="1" customHeight="1" thickBot="1" x14ac:dyDescent="0.3">
      <c r="A62" s="127">
        <v>6</v>
      </c>
      <c r="B62" s="257" t="str">
        <f>'SOB DEMANDA'!C282</f>
        <v>Operador de Reprografia - 220 horas - diurno</v>
      </c>
      <c r="C62" s="257"/>
      <c r="D62" s="127" t="s">
        <v>267</v>
      </c>
      <c r="E62" s="127">
        <v>0</v>
      </c>
      <c r="F62" s="127" t="e">
        <f>VLOOKUP(B62,'SOB DEMANDA'!$C$277:$G$286,4,0)</f>
        <v>#DIV/0!</v>
      </c>
      <c r="G62" s="162" t="str">
        <f t="shared" si="6"/>
        <v>0,00</v>
      </c>
      <c r="I62"/>
    </row>
    <row r="63" spans="1:9" ht="20.149999999999999" hidden="1" customHeight="1" thickBot="1" x14ac:dyDescent="0.3">
      <c r="A63" s="125">
        <v>7</v>
      </c>
      <c r="B63" s="256" t="str">
        <f>'SOB DEMANDA'!C283</f>
        <v>Porteiro - 220 horas - diurno</v>
      </c>
      <c r="C63" s="256"/>
      <c r="D63" s="125" t="s">
        <v>267</v>
      </c>
      <c r="E63" s="125">
        <v>0</v>
      </c>
      <c r="F63" s="125" t="e">
        <f>VLOOKUP(B63,'SOB DEMANDA'!$C$277:$G$286,4,0)</f>
        <v>#DIV/0!</v>
      </c>
      <c r="G63" s="161" t="str">
        <f t="shared" si="6"/>
        <v>0,00</v>
      </c>
      <c r="I63"/>
    </row>
    <row r="64" spans="1:9" ht="20.149999999999999" hidden="1" customHeight="1" thickBot="1" x14ac:dyDescent="0.3">
      <c r="A64" s="127">
        <v>8</v>
      </c>
      <c r="B64" s="257" t="str">
        <f>'SOB DEMANDA'!C284</f>
        <v>Recepcionista Área Meio - 220 horas - diurno</v>
      </c>
      <c r="C64" s="257"/>
      <c r="D64" s="127" t="s">
        <v>267</v>
      </c>
      <c r="E64" s="127">
        <v>0</v>
      </c>
      <c r="F64" s="127" t="e">
        <f>VLOOKUP(B64,'SOB DEMANDA'!$C$277:$G$286,4,0)</f>
        <v>#DIV/0!</v>
      </c>
      <c r="G64" s="162" t="str">
        <f t="shared" si="6"/>
        <v>0,00</v>
      </c>
      <c r="I64"/>
    </row>
    <row r="65" spans="1:9" ht="20.149999999999999" hidden="1" customHeight="1" thickBot="1" x14ac:dyDescent="0.3">
      <c r="A65" s="125">
        <v>9</v>
      </c>
      <c r="B65" s="256" t="str">
        <f>'SOB DEMANDA'!C285</f>
        <v>Zelador - 220 horas - diurno</v>
      </c>
      <c r="C65" s="256"/>
      <c r="D65" s="125" t="s">
        <v>267</v>
      </c>
      <c r="E65" s="125">
        <v>0</v>
      </c>
      <c r="F65" s="125" t="e">
        <f>VLOOKUP(B65,'SOB DEMANDA'!$C$277:$G$286,4,0)</f>
        <v>#DIV/0!</v>
      </c>
      <c r="G65" s="161" t="str">
        <f t="shared" si="6"/>
        <v>0,00</v>
      </c>
      <c r="I65"/>
    </row>
    <row r="66" spans="1:9" ht="20.149999999999999" hidden="1" customHeight="1" thickBot="1" x14ac:dyDescent="0.3">
      <c r="A66" s="127">
        <v>11</v>
      </c>
      <c r="B66" s="257" t="str">
        <f>'SOB DEMANDA'!C286</f>
        <v>Telefonistas - 180 horas - diurno</v>
      </c>
      <c r="C66" s="257"/>
      <c r="D66" s="127" t="s">
        <v>267</v>
      </c>
      <c r="E66" s="127">
        <v>0</v>
      </c>
      <c r="F66" s="127" t="e">
        <f>VLOOKUP(B66,'SOB DEMANDA'!$C$277:$G$286,4,0)</f>
        <v>#DIV/0!</v>
      </c>
      <c r="G66" s="162" t="str">
        <f t="shared" si="6"/>
        <v>0,00</v>
      </c>
      <c r="I66"/>
    </row>
    <row r="67" spans="1:9" ht="20.149999999999999" hidden="1" customHeight="1" thickBot="1" x14ac:dyDescent="0.3">
      <c r="A67" s="604" t="str">
        <f>CONCATENATE("PREÇO SERVIÇOS DE ",'SAL E BENEF'!O24," - ",'SAL E BENEF'!O13," - DIÁRIA SOB DEMANDA")</f>
        <v>PREÇO SERVIÇOS DE POSTOS DE TRABALHO DE VIGIA 24 HORAS ININTERRUPTAS - EMPREENDIMENTOS CAIXA RIO DE JANEIRO - DIÁRIA SOB DEMANDA</v>
      </c>
      <c r="B67" s="604"/>
      <c r="C67" s="604"/>
      <c r="D67" s="604"/>
      <c r="E67" s="604"/>
      <c r="F67" s="604"/>
      <c r="G67" s="233">
        <f>SUM(G57:G66)</f>
        <v>0</v>
      </c>
      <c r="I67"/>
    </row>
    <row r="68" spans="1:9" ht="20.149999999999999" hidden="1" customHeight="1" thickBot="1" x14ac:dyDescent="0.3">
      <c r="A68" s="614"/>
      <c r="B68" s="615"/>
      <c r="C68" s="615"/>
      <c r="D68" s="615"/>
      <c r="E68" s="615"/>
      <c r="F68" s="615"/>
      <c r="G68" s="615"/>
      <c r="I68"/>
    </row>
    <row r="69" spans="1:9" ht="20.149999999999999" hidden="1" customHeight="1" thickBot="1" x14ac:dyDescent="0.3">
      <c r="A69" s="258"/>
      <c r="B69" s="613" t="str">
        <f>CONCATENATE("SUBTOTAL SERVIÇOS DE ",'SAL E BENEF'!O24," - ",'SAL E BENEF'!O13," - ","POSTOS FIXOS")</f>
        <v>SUBTOTAL SERVIÇOS DE POSTOS DE TRABALHO DE VIGIA 24 HORAS ININTERRUPTAS - EMPREENDIMENTOS CAIXA RIO DE JANEIRO - POSTOS FIXOS</v>
      </c>
      <c r="C69" s="613"/>
      <c r="D69" s="613"/>
      <c r="E69" s="613"/>
      <c r="F69" s="184" t="s">
        <v>271</v>
      </c>
      <c r="G69" s="259">
        <f>G25</f>
        <v>0</v>
      </c>
      <c r="I69"/>
    </row>
    <row r="70" spans="1:9" ht="20.149999999999999" hidden="1" customHeight="1" thickBot="1" x14ac:dyDescent="0.3">
      <c r="A70" s="260"/>
      <c r="B70" s="261"/>
      <c r="C70" s="261"/>
      <c r="D70" s="261"/>
      <c r="E70" s="262"/>
      <c r="F70" s="263" t="str">
        <f>CONCATENATE("TOTAL ",NUMERO_MESES_EXEC_CONTRATUAL," ","MESES")</f>
        <v>TOTAL 12 MESES</v>
      </c>
      <c r="G70" s="264">
        <f>G69*NUMERO_MESES_EXEC_CONTRATUAL</f>
        <v>0</v>
      </c>
      <c r="I70"/>
    </row>
    <row r="71" spans="1:9" ht="5.15" hidden="1" customHeight="1" thickBot="1" x14ac:dyDescent="0.3">
      <c r="A71" s="260"/>
      <c r="B71" s="265"/>
      <c r="C71" s="265"/>
      <c r="D71" s="265"/>
      <c r="E71" s="265"/>
      <c r="F71" s="266"/>
      <c r="G71" s="266"/>
      <c r="I71"/>
    </row>
    <row r="72" spans="1:9" ht="20.149999999999999" hidden="1" customHeight="1" thickBot="1" x14ac:dyDescent="0.3">
      <c r="A72" s="258"/>
      <c r="B72" s="613" t="str">
        <f>CONCATENATE("SUBTOTAL SERVIÇOS DE ",'SAL E BENEF'!O24," - ",'SAL E BENEF'!O13," - HE SEG A SEX - SOB DEMANDA")</f>
        <v>SUBTOTAL SERVIÇOS DE POSTOS DE TRABALHO DE VIGIA 24 HORAS ININTERRUPTAS - EMPREENDIMENTOS CAIXA RIO DE JANEIRO - HE SEG A SEX - SOB DEMANDA</v>
      </c>
      <c r="C72" s="613"/>
      <c r="D72" s="613"/>
      <c r="E72" s="613"/>
      <c r="F72" s="184" t="s">
        <v>271</v>
      </c>
      <c r="G72" s="259">
        <f>G39</f>
        <v>0</v>
      </c>
      <c r="I72"/>
    </row>
    <row r="73" spans="1:9" ht="20.149999999999999" hidden="1" customHeight="1" thickBot="1" x14ac:dyDescent="0.3">
      <c r="A73" s="260"/>
      <c r="B73" s="261"/>
      <c r="C73" s="261"/>
      <c r="D73" s="261"/>
      <c r="E73" s="262"/>
      <c r="F73" s="263" t="str">
        <f>$F$70</f>
        <v>TOTAL 12 MESES</v>
      </c>
      <c r="G73" s="264">
        <f>G72*NUMERO_MESES_EXEC_CONTRATUAL</f>
        <v>0</v>
      </c>
      <c r="I73"/>
    </row>
    <row r="74" spans="1:9" ht="5.15" hidden="1" customHeight="1" thickBot="1" x14ac:dyDescent="0.3">
      <c r="A74" s="260"/>
      <c r="B74" s="265"/>
      <c r="C74" s="265"/>
      <c r="D74" s="265"/>
      <c r="E74" s="265"/>
      <c r="F74" s="266"/>
      <c r="G74" s="266"/>
      <c r="I74"/>
    </row>
    <row r="75" spans="1:9" ht="20.149999999999999" hidden="1" customHeight="1" thickBot="1" x14ac:dyDescent="0.3">
      <c r="A75" s="258"/>
      <c r="B75" s="613" t="str">
        <f>CONCATENATE("SUBTOTAL SERVIÇOS DE ",'SAL E BENEF'!O24," - ",'SAL E BENEF'!O13," - HE SABADO - SOB DEMANDA")</f>
        <v>SUBTOTAL SERVIÇOS DE POSTOS DE TRABALHO DE VIGIA 24 HORAS ININTERRUPTAS - EMPREENDIMENTOS CAIXA RIO DE JANEIRO - HE SABADO - SOB DEMANDA</v>
      </c>
      <c r="C75" s="613"/>
      <c r="D75" s="613"/>
      <c r="E75" s="613"/>
      <c r="F75" s="184" t="s">
        <v>271</v>
      </c>
      <c r="G75" s="259">
        <f>G53</f>
        <v>0</v>
      </c>
      <c r="I75"/>
    </row>
    <row r="76" spans="1:9" ht="20.149999999999999" hidden="1" customHeight="1" thickBot="1" x14ac:dyDescent="0.3">
      <c r="A76" s="260"/>
      <c r="B76" s="261"/>
      <c r="C76" s="261"/>
      <c r="D76" s="261"/>
      <c r="E76" s="262"/>
      <c r="F76" s="263" t="str">
        <f>$F$70</f>
        <v>TOTAL 12 MESES</v>
      </c>
      <c r="G76" s="264">
        <f>G75*NUMERO_MESES_EXEC_CONTRATUAL</f>
        <v>0</v>
      </c>
      <c r="I76"/>
    </row>
    <row r="77" spans="1:9" ht="5.15" hidden="1" customHeight="1" thickBot="1" x14ac:dyDescent="0.3">
      <c r="A77" s="260"/>
      <c r="B77" s="265"/>
      <c r="C77" s="265"/>
      <c r="D77" s="265"/>
      <c r="E77" s="265"/>
      <c r="F77" s="266"/>
      <c r="G77" s="266"/>
      <c r="I77"/>
    </row>
    <row r="78" spans="1:9" ht="20.149999999999999" hidden="1" customHeight="1" thickBot="1" x14ac:dyDescent="0.3">
      <c r="A78" s="258"/>
      <c r="B78" s="613" t="str">
        <f>CONCATENATE("SUBTOTAL SERVIÇOS DE ",'SAL E BENEF'!O24," - ",'SAL E BENEF'!O13," - DIÁRIAS SOB DEMANDA")</f>
        <v>SUBTOTAL SERVIÇOS DE POSTOS DE TRABALHO DE VIGIA 24 HORAS ININTERRUPTAS - EMPREENDIMENTOS CAIXA RIO DE JANEIRO - DIÁRIAS SOB DEMANDA</v>
      </c>
      <c r="C78" s="613"/>
      <c r="D78" s="613"/>
      <c r="E78" s="613"/>
      <c r="F78" s="184" t="s">
        <v>271</v>
      </c>
      <c r="G78" s="259">
        <f>G67</f>
        <v>0</v>
      </c>
      <c r="I78"/>
    </row>
    <row r="79" spans="1:9" ht="16.5" hidden="1" customHeight="1" thickBot="1" x14ac:dyDescent="0.3">
      <c r="A79" s="260"/>
      <c r="B79" s="261"/>
      <c r="C79" s="261"/>
      <c r="D79" s="261"/>
      <c r="E79" s="262"/>
      <c r="F79" s="263" t="str">
        <f>$F$70</f>
        <v>TOTAL 12 MESES</v>
      </c>
      <c r="G79" s="264">
        <f>G78*NUMERO_MESES_EXEC_CONTRATUAL</f>
        <v>0</v>
      </c>
      <c r="I79"/>
    </row>
    <row r="80" spans="1:9" ht="20.149999999999999" customHeight="1" thickBot="1" x14ac:dyDescent="0.3">
      <c r="A80" s="258"/>
      <c r="B80" s="613" t="s">
        <v>478</v>
      </c>
      <c r="C80" s="613"/>
      <c r="D80" s="613"/>
      <c r="E80" s="613"/>
      <c r="F80" s="259">
        <f>F18+F19</f>
        <v>0</v>
      </c>
      <c r="G80" s="259"/>
      <c r="I80"/>
    </row>
    <row r="81" spans="1:9" ht="20.149999999999999" customHeight="1" thickBot="1" x14ac:dyDescent="0.3">
      <c r="A81" s="258"/>
      <c r="B81" s="613" t="s">
        <v>506</v>
      </c>
      <c r="C81" s="613"/>
      <c r="D81" s="613"/>
      <c r="E81" s="613"/>
      <c r="F81" s="184">
        <v>13</v>
      </c>
      <c r="G81" s="259">
        <f>F80*F81</f>
        <v>0</v>
      </c>
      <c r="I81"/>
    </row>
    <row r="82" spans="1:9" ht="20.149999999999999" customHeight="1" thickBot="1" x14ac:dyDescent="0.3">
      <c r="A82" s="260"/>
      <c r="B82" s="613" t="s">
        <v>455</v>
      </c>
      <c r="C82" s="613"/>
      <c r="D82" s="613"/>
      <c r="E82" s="613"/>
      <c r="F82" s="263" t="str">
        <f>$F$70</f>
        <v>TOTAL 12 MESES</v>
      </c>
      <c r="G82" s="264">
        <f>TotalMensalGeral*NUMERO_MESES_EXEC_CONTRATUAL</f>
        <v>0</v>
      </c>
      <c r="I82"/>
    </row>
    <row r="83" spans="1:9" ht="13" thickBot="1" x14ac:dyDescent="0.3">
      <c r="A83" s="267"/>
      <c r="B83" s="267"/>
      <c r="C83" s="267"/>
      <c r="D83" s="267"/>
      <c r="E83" s="268"/>
      <c r="F83" s="269"/>
      <c r="G83" s="270"/>
    </row>
    <row r="84" spans="1:9" ht="13.5" thickBot="1" x14ac:dyDescent="0.3">
      <c r="A84" s="267"/>
      <c r="B84" s="601" t="s">
        <v>229</v>
      </c>
      <c r="C84" s="601"/>
      <c r="D84" s="612">
        <f>IFERROR(ROUND(F80/(('APOIO DIURNO'!D209*2)+('APOIO NOTURNO'!D122*2)),2),0)</f>
        <v>0</v>
      </c>
      <c r="E84" s="612"/>
      <c r="F84" s="267"/>
      <c r="G84" s="416"/>
    </row>
    <row r="85" spans="1:9" ht="13" thickBot="1" x14ac:dyDescent="0.3">
      <c r="A85" s="267"/>
      <c r="B85" s="267"/>
      <c r="C85" s="267"/>
      <c r="D85" s="267"/>
      <c r="E85" s="268"/>
      <c r="F85" s="267"/>
      <c r="G85" s="415"/>
    </row>
    <row r="90" spans="1:9" x14ac:dyDescent="0.25">
      <c r="E90" s="393"/>
    </row>
  </sheetData>
  <mergeCells count="46">
    <mergeCell ref="A24:D24"/>
    <mergeCell ref="A25:F25"/>
    <mergeCell ref="A26:G26"/>
    <mergeCell ref="A27:A28"/>
    <mergeCell ref="B27:B28"/>
    <mergeCell ref="D27:D28"/>
    <mergeCell ref="E27:E28"/>
    <mergeCell ref="F27:G27"/>
    <mergeCell ref="C27:C28"/>
    <mergeCell ref="A1:G1"/>
    <mergeCell ref="A2:G2"/>
    <mergeCell ref="A3:G3"/>
    <mergeCell ref="A5:A6"/>
    <mergeCell ref="B5:B6"/>
    <mergeCell ref="D5:D6"/>
    <mergeCell ref="E5:E6"/>
    <mergeCell ref="A4:G4"/>
    <mergeCell ref="F5:G5"/>
    <mergeCell ref="C5:C6"/>
    <mergeCell ref="A39:F39"/>
    <mergeCell ref="A40:G40"/>
    <mergeCell ref="A41:A42"/>
    <mergeCell ref="B41:B42"/>
    <mergeCell ref="D41:D42"/>
    <mergeCell ref="E41:E42"/>
    <mergeCell ref="F41:G41"/>
    <mergeCell ref="C41:C42"/>
    <mergeCell ref="A67:F67"/>
    <mergeCell ref="A68:G68"/>
    <mergeCell ref="B75:E75"/>
    <mergeCell ref="B80:E80"/>
    <mergeCell ref="A53:F53"/>
    <mergeCell ref="A54:G54"/>
    <mergeCell ref="A55:A56"/>
    <mergeCell ref="B55:B56"/>
    <mergeCell ref="D55:D56"/>
    <mergeCell ref="E55:E56"/>
    <mergeCell ref="F55:G55"/>
    <mergeCell ref="C55:C56"/>
    <mergeCell ref="B84:C84"/>
    <mergeCell ref="D84:E84"/>
    <mergeCell ref="B69:E69"/>
    <mergeCell ref="B72:E72"/>
    <mergeCell ref="B78:E78"/>
    <mergeCell ref="B81:E81"/>
    <mergeCell ref="B82:E82"/>
  </mergeCells>
  <pageMargins left="0.51181102362204722" right="0.51181102362204722" top="0.78740157480314965" bottom="0.78740157480314965" header="0.31496062992125984" footer="0.31496062992125984"/>
  <pageSetup paperSize="9" scale="93" orientation="landscape" r:id="rId1"/>
  <headerFooter>
    <oddFooter>&amp;F</oddFooter>
  </headerFooter>
  <ignoredErrors>
    <ignoredError sqref="F22 F8:F1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theme="0" tint="-0.249977111117893"/>
    <pageSetUpPr fitToPage="1"/>
  </sheetPr>
  <dimension ref="A1:I70"/>
  <sheetViews>
    <sheetView showGridLines="0" topLeftCell="B1" zoomScaleNormal="100" zoomScaleSheetLayoutView="100" workbookViewId="0">
      <selection activeCell="H7" sqref="H7"/>
    </sheetView>
  </sheetViews>
  <sheetFormatPr defaultColWidth="9.08984375" defaultRowHeight="13" thickBottom="1" x14ac:dyDescent="0.3"/>
  <cols>
    <col min="1" max="1" width="6" style="118" bestFit="1" customWidth="1"/>
    <col min="2" max="2" width="40.6328125" style="118" customWidth="1"/>
    <col min="3" max="3" width="70.6328125" style="118" customWidth="1"/>
    <col min="4" max="4" width="17.54296875" style="118" customWidth="1"/>
    <col min="5" max="5" width="15.6328125" style="118" customWidth="1"/>
    <col min="6" max="6" width="23.453125" style="118" customWidth="1"/>
    <col min="7" max="7" width="21" style="118" customWidth="1"/>
    <col min="8" max="8" width="16.90625" style="118" customWidth="1"/>
    <col min="9" max="16384" width="9.08984375" style="118"/>
  </cols>
  <sheetData>
    <row r="1" spans="1:9" ht="27" customHeight="1" thickBot="1" x14ac:dyDescent="0.3">
      <c r="A1" s="622" t="s">
        <v>272</v>
      </c>
      <c r="B1" s="623"/>
      <c r="C1" s="623"/>
      <c r="D1" s="623"/>
      <c r="E1" s="623"/>
      <c r="F1" s="623"/>
      <c r="G1" s="623"/>
      <c r="H1" s="624"/>
      <c r="I1" s="119"/>
    </row>
    <row r="2" spans="1:9" ht="5.15" customHeight="1" thickBot="1" x14ac:dyDescent="0.3">
      <c r="A2" s="175"/>
      <c r="B2" s="175"/>
      <c r="C2" s="175"/>
      <c r="D2" s="175"/>
      <c r="E2" s="175"/>
      <c r="F2" s="175"/>
      <c r="G2" s="175"/>
      <c r="H2" s="175"/>
      <c r="I2" s="119"/>
    </row>
    <row r="3" spans="1:9" ht="72.75" customHeight="1" thickBot="1" x14ac:dyDescent="0.3">
      <c r="A3" s="187" t="s">
        <v>273</v>
      </c>
      <c r="B3" s="187" t="s">
        <v>274</v>
      </c>
      <c r="C3" s="187" t="str">
        <f>CONCATENATE("DESCRIÇÃO DOS MATERIAL, EQUIPAMENTOS E INSUMOS - DE ",OBJETO)</f>
        <v>DESCRIÇÃO DOS MATERIAL, EQUIPAMENTOS E INSUMOS - DE POSTOS DE TRABALHO DE VIGIA 24 HORAS ININTERRUPTAS</v>
      </c>
      <c r="D3" s="187" t="s">
        <v>275</v>
      </c>
      <c r="E3" s="187" t="s">
        <v>453</v>
      </c>
      <c r="F3" s="187" t="s">
        <v>276</v>
      </c>
      <c r="G3" s="187" t="s">
        <v>277</v>
      </c>
      <c r="H3" s="187"/>
      <c r="I3" s="119"/>
    </row>
    <row r="4" spans="1:9" s="339" customFormat="1" ht="30" customHeight="1" thickBot="1" x14ac:dyDescent="0.3">
      <c r="A4" s="377">
        <v>1</v>
      </c>
      <c r="B4" s="125" t="s">
        <v>447</v>
      </c>
      <c r="C4" s="125"/>
      <c r="D4" s="377" t="s">
        <v>278</v>
      </c>
      <c r="E4" s="378">
        <v>6</v>
      </c>
      <c r="F4" s="388"/>
      <c r="G4" s="142">
        <f>F4/E4</f>
        <v>0</v>
      </c>
      <c r="H4" s="125"/>
      <c r="I4" s="338"/>
    </row>
    <row r="5" spans="1:9" s="339" customFormat="1" ht="30" customHeight="1" thickBot="1" x14ac:dyDescent="0.3">
      <c r="A5" s="336">
        <f>A4+1</f>
        <v>2</v>
      </c>
      <c r="B5" s="379" t="s">
        <v>448</v>
      </c>
      <c r="C5" s="252"/>
      <c r="D5" s="336" t="s">
        <v>278</v>
      </c>
      <c r="E5" s="341">
        <v>96</v>
      </c>
      <c r="F5" s="389"/>
      <c r="G5" s="232">
        <f>F5/E5</f>
        <v>0</v>
      </c>
      <c r="H5" s="332"/>
      <c r="I5" s="338"/>
    </row>
    <row r="6" spans="1:9" s="339" customFormat="1" ht="30" customHeight="1" thickBot="1" x14ac:dyDescent="0.3">
      <c r="A6" s="334">
        <v>3</v>
      </c>
      <c r="B6" s="125" t="s">
        <v>449</v>
      </c>
      <c r="C6" s="121"/>
      <c r="D6" s="334" t="s">
        <v>278</v>
      </c>
      <c r="E6" s="340">
        <v>30</v>
      </c>
      <c r="F6" s="390"/>
      <c r="G6" s="142">
        <f t="shared" ref="G6:G8" si="0">F6/E6</f>
        <v>0</v>
      </c>
      <c r="H6" s="333"/>
      <c r="I6" s="338"/>
    </row>
    <row r="7" spans="1:9" s="339" customFormat="1" ht="30" customHeight="1" thickBot="1" x14ac:dyDescent="0.3">
      <c r="A7" s="336">
        <v>4</v>
      </c>
      <c r="B7" s="379" t="s">
        <v>450</v>
      </c>
      <c r="C7" s="180"/>
      <c r="D7" s="336" t="s">
        <v>278</v>
      </c>
      <c r="E7" s="341">
        <v>30</v>
      </c>
      <c r="F7" s="389"/>
      <c r="G7" s="232">
        <f t="shared" si="0"/>
        <v>0</v>
      </c>
      <c r="H7" s="332"/>
      <c r="I7" s="338"/>
    </row>
    <row r="8" spans="1:9" s="339" customFormat="1" ht="30" customHeight="1" thickBot="1" x14ac:dyDescent="0.3">
      <c r="A8" s="334">
        <v>5</v>
      </c>
      <c r="B8" s="125" t="s">
        <v>451</v>
      </c>
      <c r="C8" s="121"/>
      <c r="D8" s="334" t="s">
        <v>278</v>
      </c>
      <c r="E8" s="340">
        <v>12</v>
      </c>
      <c r="F8" s="390"/>
      <c r="G8" s="142">
        <f t="shared" si="0"/>
        <v>0</v>
      </c>
      <c r="H8" s="333"/>
      <c r="I8" s="338"/>
    </row>
    <row r="9" spans="1:9" s="339" customFormat="1" ht="30" customHeight="1" thickBot="1" x14ac:dyDescent="0.3">
      <c r="A9" s="336">
        <v>6</v>
      </c>
      <c r="B9" s="379" t="s">
        <v>452</v>
      </c>
      <c r="C9" s="180"/>
      <c r="D9" s="336" t="s">
        <v>278</v>
      </c>
      <c r="E9" s="341">
        <v>12</v>
      </c>
      <c r="F9" s="389"/>
      <c r="G9" s="232">
        <f>F9/E9/2</f>
        <v>0</v>
      </c>
      <c r="H9" s="332"/>
      <c r="I9" s="338"/>
    </row>
    <row r="10" spans="1:9" s="339" customFormat="1" ht="30" hidden="1" customHeight="1" thickBot="1" x14ac:dyDescent="0.3">
      <c r="A10" s="334">
        <v>7</v>
      </c>
      <c r="B10" s="375"/>
      <c r="C10" s="121"/>
      <c r="D10" s="334"/>
      <c r="E10" s="340"/>
      <c r="F10" s="331"/>
      <c r="G10" s="188"/>
      <c r="H10" s="333"/>
      <c r="I10" s="338"/>
    </row>
    <row r="11" spans="1:9" s="339" customFormat="1" ht="30" hidden="1" customHeight="1" thickBot="1" x14ac:dyDescent="0.3">
      <c r="A11" s="336">
        <v>8</v>
      </c>
      <c r="B11" s="376"/>
      <c r="C11" s="180"/>
      <c r="D11" s="336"/>
      <c r="E11" s="341"/>
      <c r="F11" s="337"/>
      <c r="G11" s="330"/>
      <c r="H11" s="332"/>
      <c r="I11" s="338"/>
    </row>
    <row r="12" spans="1:9" s="339" customFormat="1" ht="30" hidden="1" customHeight="1" thickBot="1" x14ac:dyDescent="0.3">
      <c r="A12" s="334">
        <v>9</v>
      </c>
      <c r="B12" s="375"/>
      <c r="C12" s="121"/>
      <c r="D12" s="334"/>
      <c r="E12" s="340"/>
      <c r="F12" s="331"/>
      <c r="G12" s="188"/>
      <c r="H12" s="333"/>
      <c r="I12" s="338"/>
    </row>
    <row r="13" spans="1:9" s="339" customFormat="1" ht="30" hidden="1" customHeight="1" thickBot="1" x14ac:dyDescent="0.3">
      <c r="A13" s="336">
        <v>10</v>
      </c>
      <c r="B13" s="376"/>
      <c r="C13" s="180"/>
      <c r="D13" s="336"/>
      <c r="E13" s="341"/>
      <c r="F13" s="337"/>
      <c r="G13" s="330"/>
      <c r="H13" s="332"/>
      <c r="I13" s="338"/>
    </row>
    <row r="14" spans="1:9" s="339" customFormat="1" ht="30" hidden="1" customHeight="1" thickBot="1" x14ac:dyDescent="0.3">
      <c r="A14" s="334">
        <v>11</v>
      </c>
      <c r="B14" s="375"/>
      <c r="C14" s="121"/>
      <c r="D14" s="334"/>
      <c r="E14" s="340"/>
      <c r="F14" s="331"/>
      <c r="G14" s="188"/>
      <c r="H14" s="333"/>
      <c r="I14" s="338"/>
    </row>
    <row r="15" spans="1:9" s="339" customFormat="1" ht="30" hidden="1" customHeight="1" thickBot="1" x14ac:dyDescent="0.3">
      <c r="A15" s="336">
        <v>12</v>
      </c>
      <c r="B15" s="376"/>
      <c r="C15" s="180"/>
      <c r="D15" s="336"/>
      <c r="E15" s="341"/>
      <c r="F15" s="337"/>
      <c r="G15" s="330"/>
      <c r="H15" s="332"/>
      <c r="I15" s="338"/>
    </row>
    <row r="16" spans="1:9" s="339" customFormat="1" ht="30" hidden="1" customHeight="1" thickBot="1" x14ac:dyDescent="0.3">
      <c r="A16" s="334">
        <v>13</v>
      </c>
      <c r="B16" s="375"/>
      <c r="C16" s="121"/>
      <c r="D16" s="334"/>
      <c r="E16" s="335"/>
      <c r="F16" s="331"/>
      <c r="G16" s="188"/>
      <c r="H16" s="333"/>
      <c r="I16" s="338"/>
    </row>
    <row r="17" spans="1:9" ht="30" customHeight="1" thickBot="1" x14ac:dyDescent="0.3">
      <c r="A17" s="636" t="s">
        <v>279</v>
      </c>
      <c r="B17" s="636"/>
      <c r="C17" s="636"/>
      <c r="D17" s="636"/>
      <c r="E17" s="636"/>
      <c r="F17" s="636"/>
      <c r="G17" s="639">
        <f>G19/12</f>
        <v>0</v>
      </c>
      <c r="H17" s="639"/>
      <c r="I17" s="119"/>
    </row>
    <row r="18" spans="1:9" ht="5.15" customHeight="1" thickBot="1" x14ac:dyDescent="0.3">
      <c r="A18" s="634"/>
      <c r="B18" s="635"/>
      <c r="C18" s="635"/>
      <c r="D18" s="635"/>
      <c r="E18" s="635"/>
      <c r="F18" s="635"/>
      <c r="G18" s="635"/>
      <c r="H18" s="635"/>
      <c r="I18" s="119"/>
    </row>
    <row r="19" spans="1:9" ht="30" customHeight="1" thickBot="1" x14ac:dyDescent="0.3">
      <c r="A19" s="636" t="s">
        <v>280</v>
      </c>
      <c r="B19" s="636"/>
      <c r="C19" s="636"/>
      <c r="D19" s="636"/>
      <c r="E19" s="636"/>
      <c r="F19" s="636"/>
      <c r="G19" s="637">
        <f>SUM(G4:G16)</f>
        <v>0</v>
      </c>
      <c r="H19" s="638"/>
      <c r="I19" s="119"/>
    </row>
    <row r="20" spans="1:9" ht="5.15" customHeight="1" thickBot="1" x14ac:dyDescent="0.3">
      <c r="A20" s="634"/>
      <c r="B20" s="635"/>
      <c r="C20" s="635"/>
      <c r="D20" s="635"/>
      <c r="E20" s="635"/>
      <c r="F20" s="635"/>
      <c r="G20" s="635"/>
      <c r="H20" s="635"/>
      <c r="I20" s="119"/>
    </row>
    <row r="22" spans="1:9" thickBot="1" x14ac:dyDescent="0.3">
      <c r="A22" s="120"/>
      <c r="B22" s="120"/>
      <c r="C22" s="120"/>
      <c r="D22" s="120"/>
      <c r="E22" s="120"/>
      <c r="F22" s="120"/>
      <c r="G22" s="120"/>
      <c r="H22" s="120"/>
    </row>
    <row r="23" spans="1:9" ht="30.75" customHeight="1" thickBot="1" x14ac:dyDescent="0.3">
      <c r="A23" s="629" t="s">
        <v>281</v>
      </c>
      <c r="B23" s="630"/>
      <c r="C23" s="630"/>
      <c r="D23" s="630"/>
      <c r="E23" s="630"/>
      <c r="F23" s="630"/>
      <c r="G23" s="630"/>
      <c r="H23" s="631"/>
    </row>
    <row r="25" spans="1:9" ht="20.149999999999999" customHeight="1" thickBot="1" x14ac:dyDescent="0.3">
      <c r="A25" s="175"/>
      <c r="B25" s="175"/>
      <c r="C25" s="175"/>
      <c r="D25" s="175"/>
      <c r="E25" s="175"/>
    </row>
    <row r="26" spans="1:9" ht="20.149999999999999" customHeight="1" thickBot="1" x14ac:dyDescent="0.3">
      <c r="A26" s="175"/>
      <c r="C26" s="184" t="s">
        <v>216</v>
      </c>
      <c r="D26" s="76">
        <f>1-((SUM(D28:D30))/1)</f>
        <v>0.91349999999999998</v>
      </c>
      <c r="E26" s="175"/>
    </row>
    <row r="27" spans="1:9" ht="20.149999999999999" customHeight="1" thickBot="1" x14ac:dyDescent="0.3">
      <c r="A27" s="175"/>
      <c r="C27" s="178" t="s">
        <v>217</v>
      </c>
      <c r="D27" s="33">
        <f>SUM(D29:D30)</f>
        <v>3.6499999999999998E-2</v>
      </c>
      <c r="E27" s="175"/>
      <c r="F27" s="633" t="s">
        <v>211</v>
      </c>
      <c r="G27" s="633"/>
    </row>
    <row r="28" spans="1:9" ht="20.149999999999999" customHeight="1" thickBot="1" x14ac:dyDescent="0.3">
      <c r="A28" s="175"/>
      <c r="C28" s="179" t="s">
        <v>218</v>
      </c>
      <c r="D28" s="31">
        <f>PERC_ISS%</f>
        <v>0.05</v>
      </c>
      <c r="E28" s="175"/>
      <c r="F28" s="28" t="s">
        <v>212</v>
      </c>
      <c r="G28" s="188">
        <f>G17</f>
        <v>0</v>
      </c>
    </row>
    <row r="29" spans="1:9" ht="20.149999999999999" customHeight="1" thickBot="1" x14ac:dyDescent="0.3">
      <c r="A29" s="175"/>
      <c r="C29" s="178" t="s">
        <v>220</v>
      </c>
      <c r="D29" s="33">
        <f>PERC_PIS%</f>
        <v>6.5000000000000006E-3</v>
      </c>
      <c r="E29" s="175"/>
      <c r="F29" s="29" t="s">
        <v>213</v>
      </c>
      <c r="G29" s="115">
        <f>G28+D35</f>
        <v>0</v>
      </c>
    </row>
    <row r="30" spans="1:9" ht="20.149999999999999" customHeight="1" thickBot="1" x14ac:dyDescent="0.3">
      <c r="A30" s="175"/>
      <c r="C30" s="179" t="s">
        <v>222</v>
      </c>
      <c r="D30" s="31">
        <f>PERC_COFINS%</f>
        <v>0.03</v>
      </c>
      <c r="E30" s="175"/>
      <c r="F30" s="30" t="s">
        <v>214</v>
      </c>
      <c r="G30" s="116">
        <f>G29+D36</f>
        <v>0</v>
      </c>
    </row>
    <row r="31" spans="1:9" ht="20.149999999999999" customHeight="1" thickBot="1" x14ac:dyDescent="0.3">
      <c r="A31" s="175"/>
      <c r="C31" s="178" t="s">
        <v>224</v>
      </c>
      <c r="D31" s="33">
        <f>PERC_CUSTOS_INDIRETOS%</f>
        <v>0</v>
      </c>
      <c r="E31" s="175"/>
      <c r="F31" s="102" t="s">
        <v>215</v>
      </c>
      <c r="G31" s="117">
        <f>G30/D26</f>
        <v>0</v>
      </c>
    </row>
    <row r="32" spans="1:9" ht="20.149999999999999" customHeight="1" thickBot="1" x14ac:dyDescent="0.3">
      <c r="A32" s="175"/>
      <c r="C32" s="179" t="s">
        <v>132</v>
      </c>
      <c r="D32" s="31">
        <f>PERC_Lucro%</f>
        <v>0</v>
      </c>
      <c r="E32" s="175"/>
    </row>
    <row r="33" spans="1:7" ht="20.149999999999999" customHeight="1" thickBot="1" x14ac:dyDescent="0.3">
      <c r="A33" s="175"/>
      <c r="B33" s="175"/>
      <c r="C33" s="175"/>
      <c r="D33" s="175"/>
      <c r="E33" s="175"/>
    </row>
    <row r="34" spans="1:7" ht="20.149999999999999" customHeight="1" thickBot="1" x14ac:dyDescent="0.3">
      <c r="A34" s="594" t="str">
        <f>A17</f>
        <v>VALOR MENSAL DOS MATERIAIS</v>
      </c>
      <c r="B34" s="594"/>
      <c r="C34" s="594"/>
      <c r="D34" s="113">
        <f>G17</f>
        <v>0</v>
      </c>
      <c r="E34" s="175"/>
    </row>
    <row r="35" spans="1:7" ht="20.149999999999999" customHeight="1" thickBot="1" x14ac:dyDescent="0.3">
      <c r="A35" s="176" t="s">
        <v>223</v>
      </c>
      <c r="B35" s="628" t="str">
        <f>CONCATENATE("Módulo 6 - Custos Indiretos - CALCULADO ",'CUSTOS INDIRETOS'!E73*100,"%")</f>
        <v>Módulo 6 - Custos Indiretos - CALCULADO 0,85%</v>
      </c>
      <c r="C35" s="628"/>
      <c r="D35" s="110">
        <f>G28*D31</f>
        <v>0</v>
      </c>
      <c r="E35" s="119"/>
    </row>
    <row r="36" spans="1:7" ht="20.149999999999999" customHeight="1" thickBot="1" x14ac:dyDescent="0.3">
      <c r="A36" s="177" t="s">
        <v>223</v>
      </c>
      <c r="B36" s="632" t="str">
        <f>CONCATENATE("Módulo 6 - Lucro - média elaborada pela CGU ",D32*100,"%")</f>
        <v>Módulo 6 - Lucro - média elaborada pela CGU 0%</v>
      </c>
      <c r="C36" s="632"/>
      <c r="D36" s="111">
        <f>G29*D32</f>
        <v>0</v>
      </c>
      <c r="E36" s="119"/>
    </row>
    <row r="37" spans="1:7" ht="20.149999999999999" customHeight="1" thickBot="1" x14ac:dyDescent="0.3">
      <c r="A37" s="594" t="s">
        <v>225</v>
      </c>
      <c r="B37" s="594"/>
      <c r="C37" s="594"/>
      <c r="D37" s="113">
        <f>SUM(D35:D36)</f>
        <v>0</v>
      </c>
      <c r="E37" s="119"/>
    </row>
    <row r="38" spans="1:7" ht="20.149999999999999" customHeight="1" thickBot="1" x14ac:dyDescent="0.3">
      <c r="A38" s="176" t="s">
        <v>223</v>
      </c>
      <c r="B38" s="628" t="str">
        <f>CONCATENATE("Módulo 6 - Tributos - ISSQN ",PERC_ISS,"%"," - (Apresentar ISSQN do local da Filial que atenderá o contrato)")</f>
        <v>Módulo 6 - Tributos - ISSQN 5% - (Apresentar ISSQN do local da Filial que atenderá o contrato)</v>
      </c>
      <c r="C38" s="628"/>
      <c r="D38" s="110">
        <f>G31*D28</f>
        <v>0</v>
      </c>
      <c r="E38" s="119"/>
      <c r="F38" s="36" t="s">
        <v>226</v>
      </c>
      <c r="G38" s="188">
        <f>((($D$34+$D$35+$D$36)/(1-($D$28+$D$27)))*D28)</f>
        <v>0</v>
      </c>
    </row>
    <row r="39" spans="1:7" ht="20.149999999999999" customHeight="1" thickBot="1" x14ac:dyDescent="0.3">
      <c r="A39" s="177" t="s">
        <v>223</v>
      </c>
      <c r="B39" s="632" t="str">
        <f>CONCATENATE("Módulo 6 - Tributos - PIS - alíquota do Lucro Real ",PERC_PIS,"%"," - (Apresentar média)")</f>
        <v>Módulo 6 - Tributos - PIS - alíquota do Lucro Real 0,65% - (Apresentar média)</v>
      </c>
      <c r="C39" s="632"/>
      <c r="D39" s="111">
        <f>G31*D29</f>
        <v>0</v>
      </c>
      <c r="E39" s="119"/>
      <c r="F39" s="37" t="s">
        <v>220</v>
      </c>
      <c r="G39" s="190">
        <f>((($D$34+$D$35+$D$36)/(1-($D$28+$D$27)))*D29)</f>
        <v>0</v>
      </c>
    </row>
    <row r="40" spans="1:7" ht="20.149999999999999" customHeight="1" thickBot="1" x14ac:dyDescent="0.3">
      <c r="A40" s="176" t="s">
        <v>223</v>
      </c>
      <c r="B40" s="628" t="str">
        <f>CONCATENATE("Módulo 6 - Tributos - COFINS - alíquota do Lucro Real - ",PERC_COFINS,"%"," - (Apresentar média)")</f>
        <v>Módulo 6 - Tributos - COFINS - alíquota do Lucro Real - 3% - (Apresentar média)</v>
      </c>
      <c r="C40" s="628"/>
      <c r="D40" s="110">
        <f>G31*D30</f>
        <v>0</v>
      </c>
      <c r="E40" s="119"/>
      <c r="F40" s="36" t="s">
        <v>222</v>
      </c>
      <c r="G40" s="188">
        <f>((($D$34+$D$35+$D$36)/(1-($D$28+$D$27)))*D30)</f>
        <v>0</v>
      </c>
    </row>
    <row r="41" spans="1:7" ht="20.149999999999999" customHeight="1" thickBot="1" x14ac:dyDescent="0.3">
      <c r="A41" s="594" t="s">
        <v>227</v>
      </c>
      <c r="B41" s="594"/>
      <c r="C41" s="594"/>
      <c r="D41" s="109">
        <f>SUM(D38:D40)</f>
        <v>0</v>
      </c>
      <c r="E41" s="119"/>
      <c r="F41" s="96"/>
      <c r="G41" s="109">
        <f t="shared" ref="G41" si="1">SUM(G38:G40)</f>
        <v>0</v>
      </c>
    </row>
    <row r="42" spans="1:7" ht="20.149999999999999" customHeight="1" thickBot="1" x14ac:dyDescent="0.3">
      <c r="A42" s="591" t="s">
        <v>282</v>
      </c>
      <c r="B42" s="591"/>
      <c r="C42" s="591"/>
      <c r="D42" s="112">
        <f>G17+D37+D41</f>
        <v>0</v>
      </c>
      <c r="E42" s="119"/>
    </row>
    <row r="43" spans="1:7" ht="5.15" customHeight="1" thickBot="1" x14ac:dyDescent="0.3">
      <c r="A43" s="625"/>
      <c r="B43" s="626"/>
      <c r="C43" s="626"/>
      <c r="D43" s="627"/>
      <c r="E43" s="119"/>
    </row>
    <row r="44" spans="1:7" ht="20.149999999999999" customHeight="1" thickBot="1" x14ac:dyDescent="0.3">
      <c r="A44" s="591" t="str">
        <f>CONCATENATE("VALOR TOTAL GLOBAL DE MATERIAIS E EQUIPAMENTOS - ",'SAL E BENEF'!O21," - MESES")</f>
        <v>VALOR TOTAL GLOBAL DE MATERIAIS E EQUIPAMENTOS - 12 - MESES</v>
      </c>
      <c r="B44" s="591"/>
      <c r="C44" s="591"/>
      <c r="D44" s="112">
        <f>D42*NUMERO_MESES_EXEC_CONTRATUAL</f>
        <v>0</v>
      </c>
      <c r="E44" s="119"/>
    </row>
    <row r="45" spans="1:7" ht="20.149999999999999" customHeight="1" thickBot="1" x14ac:dyDescent="0.3">
      <c r="A45" s="120"/>
      <c r="B45" s="120"/>
      <c r="C45" s="120"/>
      <c r="D45" s="120"/>
    </row>
    <row r="46" spans="1:7" ht="20.149999999999999" customHeight="1" thickBot="1" x14ac:dyDescent="0.3"/>
    <row r="47" spans="1:7" ht="20.149999999999999" customHeight="1" thickBot="1" x14ac:dyDescent="0.3"/>
    <row r="48" spans="1:7" ht="20.149999999999999" customHeight="1" thickBot="1" x14ac:dyDescent="0.3">
      <c r="F48" s="93"/>
      <c r="G48" s="93"/>
    </row>
    <row r="49" ht="20.149999999999999" customHeight="1" thickBot="1" x14ac:dyDescent="0.3"/>
    <row r="50" ht="20.149999999999999" customHeight="1" thickBot="1" x14ac:dyDescent="0.3"/>
    <row r="51" ht="20.149999999999999" customHeight="1" thickBot="1" x14ac:dyDescent="0.3"/>
    <row r="52" ht="20.149999999999999" customHeight="1" thickBot="1" x14ac:dyDescent="0.3"/>
    <row r="53" ht="12.5" x14ac:dyDescent="0.25"/>
    <row r="54" ht="12.5" x14ac:dyDescent="0.25"/>
    <row r="55" ht="12.5" x14ac:dyDescent="0.25"/>
    <row r="56" ht="12.5" x14ac:dyDescent="0.25"/>
    <row r="57" ht="12.5" x14ac:dyDescent="0.25"/>
    <row r="58" ht="12.5" x14ac:dyDescent="0.25"/>
    <row r="59" ht="12.5" x14ac:dyDescent="0.25"/>
    <row r="60" ht="12.5" x14ac:dyDescent="0.25"/>
    <row r="61" ht="12.5" x14ac:dyDescent="0.25"/>
    <row r="62" ht="12.5" x14ac:dyDescent="0.25"/>
    <row r="63" ht="12.5" x14ac:dyDescent="0.25"/>
    <row r="64" ht="12.5" x14ac:dyDescent="0.25"/>
    <row r="65" ht="12.5" x14ac:dyDescent="0.25"/>
    <row r="66" ht="12.5" x14ac:dyDescent="0.25"/>
    <row r="67" ht="12.5" x14ac:dyDescent="0.25"/>
    <row r="68" ht="12.5" x14ac:dyDescent="0.25"/>
    <row r="69" ht="12.5" x14ac:dyDescent="0.25"/>
    <row r="70" ht="12.5" x14ac:dyDescent="0.25"/>
  </sheetData>
  <mergeCells count="20">
    <mergeCell ref="A44:C44"/>
    <mergeCell ref="A19:F19"/>
    <mergeCell ref="G19:H19"/>
    <mergeCell ref="A17:F17"/>
    <mergeCell ref="G17:H17"/>
    <mergeCell ref="B39:C39"/>
    <mergeCell ref="B40:C40"/>
    <mergeCell ref="A20:H20"/>
    <mergeCell ref="A1:H1"/>
    <mergeCell ref="A43:D43"/>
    <mergeCell ref="B38:C38"/>
    <mergeCell ref="A34:C34"/>
    <mergeCell ref="A23:H23"/>
    <mergeCell ref="B35:C35"/>
    <mergeCell ref="B36:C36"/>
    <mergeCell ref="A37:C37"/>
    <mergeCell ref="A41:C41"/>
    <mergeCell ref="A42:C42"/>
    <mergeCell ref="F27:G27"/>
    <mergeCell ref="A18:H18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54" orientation="landscape" r:id="rId1"/>
  <headerFooter alignWithMargins="0"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6869-C747-4A44-8DE6-293443D52617}">
  <sheetPr>
    <tabColor theme="0" tint="-0.249977111117893"/>
  </sheetPr>
  <dimension ref="A1:L92"/>
  <sheetViews>
    <sheetView zoomScaleNormal="100" zoomScaleSheetLayoutView="100" workbookViewId="0">
      <selection activeCell="G25" sqref="G25"/>
    </sheetView>
  </sheetViews>
  <sheetFormatPr defaultColWidth="8.6328125" defaultRowHeight="13" thickBottom="1" x14ac:dyDescent="0.3"/>
  <cols>
    <col min="1" max="1" width="6.08984375" style="228" bestFit="1" customWidth="1"/>
    <col min="2" max="2" width="56" style="228" customWidth="1"/>
    <col min="3" max="3" width="12.453125" style="228" customWidth="1"/>
    <col min="4" max="5" width="18.6328125" style="228" bestFit="1" customWidth="1"/>
    <col min="6" max="6" width="25.90625" style="228" customWidth="1"/>
    <col min="7" max="7" width="35.6328125" style="228" customWidth="1"/>
    <col min="8" max="8" width="26.54296875" style="228" bestFit="1" customWidth="1"/>
    <col min="9" max="9" width="8.6328125" style="228" customWidth="1"/>
    <col min="10" max="16384" width="8.6328125" style="228"/>
  </cols>
  <sheetData>
    <row r="1" spans="1:12" ht="26.25" customHeight="1" thickBot="1" x14ac:dyDescent="0.3">
      <c r="A1" s="649" t="s">
        <v>283</v>
      </c>
      <c r="B1" s="649"/>
      <c r="C1" s="649"/>
      <c r="D1" s="649"/>
      <c r="E1" s="649"/>
      <c r="F1" s="650"/>
    </row>
    <row r="2" spans="1:12" thickBot="1" x14ac:dyDescent="0.3">
      <c r="A2" s="651"/>
      <c r="B2" s="651"/>
      <c r="C2" s="651"/>
      <c r="D2" s="651"/>
      <c r="E2" s="651"/>
      <c r="F2" s="652"/>
    </row>
    <row r="3" spans="1:12" ht="20.149999999999999" customHeight="1" thickBot="1" x14ac:dyDescent="0.3">
      <c r="A3" s="229"/>
      <c r="B3" s="605" t="s">
        <v>284</v>
      </c>
      <c r="C3" s="605"/>
      <c r="D3" s="230"/>
      <c r="E3" s="605" t="s">
        <v>431</v>
      </c>
      <c r="F3" s="605"/>
      <c r="G3" s="231"/>
    </row>
    <row r="4" spans="1:12" ht="30" customHeight="1" thickBot="1" x14ac:dyDescent="0.3">
      <c r="A4" s="229"/>
      <c r="B4" s="187" t="s">
        <v>233</v>
      </c>
      <c r="C4" s="187" t="s">
        <v>234</v>
      </c>
      <c r="D4" s="230"/>
      <c r="E4" s="187" t="s">
        <v>285</v>
      </c>
      <c r="F4" s="187" t="s">
        <v>286</v>
      </c>
      <c r="G4" s="231"/>
    </row>
    <row r="5" spans="1:12" ht="20.149999999999999" hidden="1" customHeight="1" thickBot="1" x14ac:dyDescent="0.3">
      <c r="A5" s="229"/>
      <c r="B5" s="124" t="str">
        <f>'SAL E BENEF'!C69</f>
        <v>Ascensorista - 180 horas - diurno</v>
      </c>
      <c r="C5" s="142">
        <f>$F$76</f>
        <v>68.137500000000003</v>
      </c>
      <c r="D5" s="230"/>
      <c r="E5" s="249"/>
      <c r="F5" s="250"/>
      <c r="G5" s="231"/>
    </row>
    <row r="6" spans="1:12" ht="20.149999999999999" hidden="1" customHeight="1" thickBot="1" x14ac:dyDescent="0.3">
      <c r="A6" s="229"/>
      <c r="B6" s="143" t="str">
        <f>'SAL E BENEF'!C70</f>
        <v>Ascensorista - 180 horas - noturno</v>
      </c>
      <c r="C6" s="232">
        <f>$F$76</f>
        <v>68.137500000000003</v>
      </c>
      <c r="D6" s="230"/>
      <c r="E6" s="249"/>
      <c r="F6" s="250"/>
      <c r="G6" s="231"/>
    </row>
    <row r="7" spans="1:12" ht="20.149999999999999" hidden="1" customHeight="1" thickBot="1" x14ac:dyDescent="0.3">
      <c r="A7" s="229"/>
      <c r="B7" s="124" t="str">
        <f>'SAL E BENEF'!C71</f>
        <v>Carregador - 220 horas - diurno</v>
      </c>
      <c r="C7" s="142">
        <f>F36</f>
        <v>0</v>
      </c>
      <c r="D7" s="230"/>
      <c r="E7" s="249"/>
      <c r="F7" s="250"/>
      <c r="G7" s="231"/>
    </row>
    <row r="8" spans="1:12" ht="20.149999999999999" hidden="1" customHeight="1" thickBot="1" x14ac:dyDescent="0.3">
      <c r="A8" s="229"/>
      <c r="B8" s="143" t="str">
        <f>'SAL E BENEF'!C72</f>
        <v>Carregador - 220 horas - noturno</v>
      </c>
      <c r="C8" s="232">
        <f>F36</f>
        <v>0</v>
      </c>
      <c r="D8" s="230"/>
      <c r="E8" s="249"/>
      <c r="F8" s="250"/>
      <c r="G8" s="231"/>
    </row>
    <row r="9" spans="1:12" ht="20.149999999999999" hidden="1" customHeight="1" thickBot="1" x14ac:dyDescent="0.3">
      <c r="A9" s="229"/>
      <c r="B9" s="124" t="str">
        <f>'SAL E BENEF'!C73</f>
        <v>Copeira - 220 horas - diurno</v>
      </c>
      <c r="C9" s="142">
        <f t="shared" ref="C9:C10" si="0">$F$48</f>
        <v>45.705833333333345</v>
      </c>
      <c r="D9" s="230"/>
      <c r="E9" s="249"/>
      <c r="F9" s="250"/>
      <c r="G9" s="231"/>
    </row>
    <row r="10" spans="1:12" ht="20.149999999999999" hidden="1" customHeight="1" thickBot="1" x14ac:dyDescent="0.3">
      <c r="A10" s="229"/>
      <c r="B10" s="143" t="str">
        <f>'SAL E BENEF'!C74</f>
        <v>Copeira - 220 horas - noturno</v>
      </c>
      <c r="C10" s="232">
        <f t="shared" si="0"/>
        <v>45.705833333333345</v>
      </c>
      <c r="D10" s="230"/>
      <c r="E10" s="249"/>
      <c r="F10" s="250"/>
      <c r="G10" s="231"/>
    </row>
    <row r="11" spans="1:12" ht="20.149999999999999" hidden="1" customHeight="1" thickBot="1" x14ac:dyDescent="0.3">
      <c r="A11" s="229"/>
      <c r="B11" s="124" t="str">
        <f>'SAL E BENEF'!C75</f>
        <v>Garagista - 220 horas - diurno</v>
      </c>
      <c r="C11" s="142">
        <f>$F$76</f>
        <v>68.137500000000003</v>
      </c>
      <c r="D11" s="230"/>
      <c r="E11" s="249"/>
      <c r="F11" s="250"/>
      <c r="G11" s="231"/>
    </row>
    <row r="12" spans="1:12" ht="20.149999999999999" hidden="1" customHeight="1" thickBot="1" x14ac:dyDescent="0.3">
      <c r="A12" s="229"/>
      <c r="B12" s="143" t="str">
        <f>'SAL E BENEF'!C76</f>
        <v>Garagista - 220 horas - noturno</v>
      </c>
      <c r="C12" s="232">
        <f>$F$76</f>
        <v>68.137500000000003</v>
      </c>
      <c r="D12" s="230"/>
      <c r="E12" s="249"/>
      <c r="F12" s="250"/>
      <c r="G12" s="231"/>
    </row>
    <row r="13" spans="1:12" ht="24" customHeight="1" thickBot="1" x14ac:dyDescent="0.3">
      <c r="A13" s="229"/>
      <c r="B13" s="369"/>
      <c r="C13" s="370"/>
      <c r="D13" s="230"/>
      <c r="E13" s="249"/>
      <c r="F13" s="250" t="s">
        <v>432</v>
      </c>
      <c r="G13" s="413" t="s">
        <v>433</v>
      </c>
    </row>
    <row r="14" spans="1:12" ht="20.149999999999999" customHeight="1" thickBot="1" x14ac:dyDescent="0.25">
      <c r="A14" s="229"/>
      <c r="B14" s="371"/>
      <c r="C14" s="372"/>
      <c r="D14" s="230"/>
      <c r="E14" s="233" t="e">
        <f>ROUND(AVERAGE(E5:E13),2)</f>
        <v>#DIV/0!</v>
      </c>
      <c r="F14" s="187" t="s">
        <v>287</v>
      </c>
      <c r="G14" s="414" t="s">
        <v>509</v>
      </c>
    </row>
    <row r="15" spans="1:12" ht="20.149999999999999" customHeight="1" thickBot="1" x14ac:dyDescent="0.3">
      <c r="A15" s="229"/>
      <c r="B15" s="369"/>
      <c r="C15" s="370"/>
      <c r="D15" s="231"/>
      <c r="E15" s="234"/>
      <c r="F15" s="234"/>
      <c r="G15" s="248"/>
      <c r="H15" s="248"/>
      <c r="I15" s="248"/>
      <c r="J15" s="248"/>
      <c r="K15" s="248"/>
    </row>
    <row r="16" spans="1:12" ht="20.149999999999999" customHeight="1" thickBot="1" x14ac:dyDescent="0.3">
      <c r="A16" s="229"/>
      <c r="B16" s="143" t="str">
        <f>'SAL E BENEF'!C80</f>
        <v>Vigia - 12/36 horas - diurno</v>
      </c>
      <c r="C16" s="232"/>
      <c r="D16" s="231"/>
      <c r="E16" s="232" t="s">
        <v>437</v>
      </c>
      <c r="F16" s="232">
        <f>C16/11</f>
        <v>0</v>
      </c>
      <c r="G16" s="373"/>
      <c r="H16" s="373"/>
      <c r="I16" s="373"/>
      <c r="J16" s="374"/>
      <c r="K16" s="235"/>
      <c r="L16" s="231"/>
    </row>
    <row r="17" spans="1:11" ht="20.149999999999999" customHeight="1" thickBot="1" x14ac:dyDescent="0.3">
      <c r="A17" s="229"/>
      <c r="B17" s="124" t="str">
        <f>'SAL E BENEF'!C81</f>
        <v>Vigia - 12/36 horas - noturno</v>
      </c>
      <c r="C17" s="142"/>
      <c r="D17" s="231"/>
      <c r="G17" s="234"/>
      <c r="H17" s="234"/>
      <c r="I17" s="234"/>
      <c r="J17" s="234"/>
      <c r="K17" s="234"/>
    </row>
    <row r="18" spans="1:11" ht="20.149999999999999" hidden="1" customHeight="1" thickBot="1" x14ac:dyDescent="0.3">
      <c r="A18" s="229"/>
      <c r="B18" s="371" t="str">
        <f>'SAL E BENEF'!C82</f>
        <v>Recepcionista Área Meio - 220 horas - diurno</v>
      </c>
      <c r="C18" s="372">
        <f>$F$76</f>
        <v>68.137500000000003</v>
      </c>
      <c r="D18" s="231"/>
    </row>
    <row r="19" spans="1:11" ht="20.149999999999999" hidden="1" customHeight="1" thickBot="1" x14ac:dyDescent="0.3">
      <c r="A19" s="229"/>
      <c r="B19" s="369" t="str">
        <f>'SAL E BENEF'!C83</f>
        <v>Zelador - 220 horas - diurno</v>
      </c>
      <c r="C19" s="370">
        <f>$F$61</f>
        <v>58.388333333333328</v>
      </c>
      <c r="D19" s="231"/>
    </row>
    <row r="20" spans="1:11" ht="20.149999999999999" hidden="1" customHeight="1" thickBot="1" x14ac:dyDescent="0.3">
      <c r="A20" s="229"/>
      <c r="B20" s="371" t="str">
        <f>'SAL E BENEF'!C84</f>
        <v>Zelador - 220 horas - noturno</v>
      </c>
      <c r="C20" s="372">
        <f>$F$61</f>
        <v>58.388333333333328</v>
      </c>
      <c r="D20" s="231"/>
    </row>
    <row r="21" spans="1:11" ht="20.149999999999999" hidden="1" customHeight="1" thickBot="1" x14ac:dyDescent="0.3">
      <c r="A21" s="229"/>
      <c r="B21" s="371" t="str">
        <f>'SAL E BENEF'!C124</f>
        <v>Preposto - 220 horas - diurno</v>
      </c>
      <c r="C21" s="372">
        <f>F76</f>
        <v>68.137500000000003</v>
      </c>
      <c r="D21" s="231"/>
    </row>
    <row r="22" spans="1:11" ht="20.149999999999999" hidden="1" customHeight="1" thickBot="1" x14ac:dyDescent="0.3">
      <c r="A22" s="229"/>
      <c r="B22" s="369" t="str">
        <f>'SAL E BENEF'!C86</f>
        <v>Telefonistas - 180 horas - diurno</v>
      </c>
      <c r="C22" s="370">
        <f>$F$61</f>
        <v>58.388333333333328</v>
      </c>
      <c r="D22" s="231"/>
    </row>
    <row r="23" spans="1:11" thickBot="1" x14ac:dyDescent="0.3">
      <c r="A23" s="235"/>
      <c r="B23" s="236"/>
      <c r="C23" s="237"/>
      <c r="D23" s="231"/>
    </row>
    <row r="24" spans="1:11" ht="20.149999999999999" customHeight="1" thickBot="1" x14ac:dyDescent="0.3">
      <c r="A24" s="643" t="s">
        <v>438</v>
      </c>
      <c r="B24" s="644"/>
      <c r="C24" s="644"/>
      <c r="D24" s="644"/>
      <c r="E24" s="644"/>
      <c r="F24" s="645"/>
    </row>
    <row r="25" spans="1:11" ht="58.5" customHeight="1" thickBot="1" x14ac:dyDescent="0.3">
      <c r="A25" s="238" t="s">
        <v>7</v>
      </c>
      <c r="B25" s="238" t="s">
        <v>288</v>
      </c>
      <c r="C25" s="238" t="s">
        <v>289</v>
      </c>
      <c r="D25" s="238" t="s">
        <v>290</v>
      </c>
      <c r="E25" s="238" t="s">
        <v>291</v>
      </c>
      <c r="F25" s="238" t="s">
        <v>292</v>
      </c>
    </row>
    <row r="26" spans="1:11" ht="44.4" customHeight="1" thickBot="1" x14ac:dyDescent="0.3">
      <c r="A26" s="239">
        <v>1</v>
      </c>
      <c r="B26" s="239" t="s">
        <v>439</v>
      </c>
      <c r="C26" s="391"/>
      <c r="D26" s="241">
        <v>2</v>
      </c>
      <c r="E26" s="241">
        <v>3</v>
      </c>
      <c r="F26" s="242">
        <f>C26*E26</f>
        <v>0</v>
      </c>
    </row>
    <row r="27" spans="1:11" ht="42" customHeight="1" thickBot="1" x14ac:dyDescent="0.3">
      <c r="A27" s="243">
        <f>A26+1</f>
        <v>2</v>
      </c>
      <c r="B27" s="243" t="s">
        <v>440</v>
      </c>
      <c r="C27" s="391"/>
      <c r="D27" s="244">
        <v>3</v>
      </c>
      <c r="E27" s="244">
        <v>3</v>
      </c>
      <c r="F27" s="245">
        <f t="shared" ref="F27:F32" si="1">C27*E27</f>
        <v>0</v>
      </c>
    </row>
    <row r="28" spans="1:11" ht="68.150000000000006" customHeight="1" thickBot="1" x14ac:dyDescent="0.3">
      <c r="A28" s="239">
        <f>A27+1</f>
        <v>3</v>
      </c>
      <c r="B28" s="239" t="s">
        <v>441</v>
      </c>
      <c r="C28" s="391"/>
      <c r="D28" s="241">
        <v>1</v>
      </c>
      <c r="E28" s="241">
        <v>3</v>
      </c>
      <c r="F28" s="242">
        <f t="shared" si="1"/>
        <v>0</v>
      </c>
    </row>
    <row r="29" spans="1:11" ht="39.65" customHeight="1" thickBot="1" x14ac:dyDescent="0.3">
      <c r="A29" s="243">
        <f>A28+1</f>
        <v>4</v>
      </c>
      <c r="B29" s="243" t="s">
        <v>442</v>
      </c>
      <c r="C29" s="391"/>
      <c r="D29" s="244">
        <v>1</v>
      </c>
      <c r="E29" s="244">
        <v>2</v>
      </c>
      <c r="F29" s="245">
        <f t="shared" si="1"/>
        <v>0</v>
      </c>
    </row>
    <row r="30" spans="1:11" ht="28.5" customHeight="1" thickBot="1" x14ac:dyDescent="0.3">
      <c r="A30" s="239">
        <f>A29+1</f>
        <v>5</v>
      </c>
      <c r="B30" s="239" t="s">
        <v>443</v>
      </c>
      <c r="C30" s="391"/>
      <c r="D30" s="241">
        <v>1</v>
      </c>
      <c r="E30" s="241">
        <v>1</v>
      </c>
      <c r="F30" s="242">
        <f t="shared" si="1"/>
        <v>0</v>
      </c>
    </row>
    <row r="31" spans="1:11" ht="41.15" customHeight="1" thickBot="1" x14ac:dyDescent="0.3">
      <c r="A31" s="243">
        <v>6</v>
      </c>
      <c r="B31" s="243" t="s">
        <v>444</v>
      </c>
      <c r="C31" s="391"/>
      <c r="D31" s="244">
        <v>2</v>
      </c>
      <c r="E31" s="244">
        <v>6</v>
      </c>
      <c r="F31" s="245">
        <f t="shared" si="1"/>
        <v>0</v>
      </c>
    </row>
    <row r="32" spans="1:11" ht="28.5" customHeight="1" thickBot="1" x14ac:dyDescent="0.3">
      <c r="A32" s="239">
        <v>7</v>
      </c>
      <c r="B32" s="239" t="s">
        <v>445</v>
      </c>
      <c r="C32" s="391"/>
      <c r="D32" s="241">
        <v>1</v>
      </c>
      <c r="E32" s="241">
        <v>2</v>
      </c>
      <c r="F32" s="242">
        <f t="shared" si="1"/>
        <v>0</v>
      </c>
    </row>
    <row r="33" spans="1:6" ht="41.15" customHeight="1" thickBot="1" x14ac:dyDescent="0.3">
      <c r="A33" s="243">
        <v>8</v>
      </c>
      <c r="B33" s="243" t="s">
        <v>446</v>
      </c>
      <c r="C33" s="391"/>
      <c r="D33" s="244">
        <v>1</v>
      </c>
      <c r="E33" s="244">
        <v>2</v>
      </c>
      <c r="F33" s="245">
        <f t="shared" ref="F33" si="2">C33*E33</f>
        <v>0</v>
      </c>
    </row>
    <row r="34" spans="1:6" ht="28.5" hidden="1" customHeight="1" thickBot="1" x14ac:dyDescent="0.3">
      <c r="A34" s="239"/>
      <c r="B34" s="239"/>
      <c r="C34" s="240"/>
      <c r="D34" s="241"/>
      <c r="E34" s="241"/>
      <c r="F34" s="242"/>
    </row>
    <row r="35" spans="1:6" s="247" customFormat="1" ht="20.149999999999999" customHeight="1" thickBot="1" x14ac:dyDescent="0.3">
      <c r="A35" s="646" t="s">
        <v>296</v>
      </c>
      <c r="B35" s="647"/>
      <c r="C35" s="647"/>
      <c r="D35" s="647"/>
      <c r="E35" s="648"/>
      <c r="F35" s="246">
        <f>SUM(F26:F34)</f>
        <v>0</v>
      </c>
    </row>
    <row r="36" spans="1:6" s="247" customFormat="1" ht="20.149999999999999" customHeight="1" thickBot="1" x14ac:dyDescent="0.3">
      <c r="A36" s="640" t="s">
        <v>297</v>
      </c>
      <c r="B36" s="641"/>
      <c r="C36" s="641"/>
      <c r="D36" s="641"/>
      <c r="E36" s="642"/>
      <c r="F36" s="246">
        <f>F35/12</f>
        <v>0</v>
      </c>
    </row>
    <row r="38" spans="1:6" ht="27" hidden="1" customHeight="1" thickBot="1" x14ac:dyDescent="0.3">
      <c r="A38" s="643" t="s">
        <v>298</v>
      </c>
      <c r="B38" s="644"/>
      <c r="C38" s="644"/>
      <c r="D38" s="644"/>
      <c r="E38" s="644"/>
      <c r="F38" s="645"/>
    </row>
    <row r="39" spans="1:6" ht="52.5" hidden="1" thickBot="1" x14ac:dyDescent="0.3">
      <c r="A39" s="238" t="s">
        <v>7</v>
      </c>
      <c r="B39" s="238" t="s">
        <v>288</v>
      </c>
      <c r="C39" s="238" t="s">
        <v>289</v>
      </c>
      <c r="D39" s="238" t="s">
        <v>290</v>
      </c>
      <c r="E39" s="238" t="s">
        <v>291</v>
      </c>
      <c r="F39" s="238" t="s">
        <v>292</v>
      </c>
    </row>
    <row r="40" spans="1:6" ht="56.4" hidden="1" customHeight="1" thickBot="1" x14ac:dyDescent="0.3">
      <c r="A40" s="239">
        <v>1</v>
      </c>
      <c r="B40" s="239" t="s">
        <v>299</v>
      </c>
      <c r="C40" s="240">
        <v>163.9</v>
      </c>
      <c r="D40" s="241">
        <v>1</v>
      </c>
      <c r="E40" s="241">
        <v>2</v>
      </c>
      <c r="F40" s="242">
        <f t="shared" ref="F40:F46" si="3">C40*E40</f>
        <v>327.8</v>
      </c>
    </row>
    <row r="41" spans="1:6" ht="26.25" hidden="1" customHeight="1" thickBot="1" x14ac:dyDescent="0.3">
      <c r="A41" s="243">
        <f>A40+1</f>
        <v>2</v>
      </c>
      <c r="B41" s="243" t="s">
        <v>300</v>
      </c>
      <c r="C41" s="240">
        <v>9.99</v>
      </c>
      <c r="D41" s="244">
        <v>2</v>
      </c>
      <c r="E41" s="244">
        <v>4</v>
      </c>
      <c r="F41" s="245">
        <f t="shared" si="3"/>
        <v>39.96</v>
      </c>
    </row>
    <row r="42" spans="1:6" ht="30" hidden="1" customHeight="1" thickBot="1" x14ac:dyDescent="0.3">
      <c r="A42" s="239">
        <f>A41+1</f>
        <v>3</v>
      </c>
      <c r="B42" s="239" t="s">
        <v>301</v>
      </c>
      <c r="C42" s="240">
        <v>39.99</v>
      </c>
      <c r="D42" s="241">
        <v>1</v>
      </c>
      <c r="E42" s="241">
        <v>2</v>
      </c>
      <c r="F42" s="242">
        <f t="shared" si="3"/>
        <v>79.98</v>
      </c>
    </row>
    <row r="43" spans="1:6" ht="18.649999999999999" hidden="1" customHeight="1" thickBot="1" x14ac:dyDescent="0.3">
      <c r="A43" s="243">
        <f>A42+1</f>
        <v>4</v>
      </c>
      <c r="B43" s="243" t="s">
        <v>302</v>
      </c>
      <c r="C43" s="240">
        <v>3.05</v>
      </c>
      <c r="D43" s="244">
        <v>5</v>
      </c>
      <c r="E43" s="244">
        <v>10</v>
      </c>
      <c r="F43" s="245">
        <f t="shared" si="3"/>
        <v>30.5</v>
      </c>
    </row>
    <row r="44" spans="1:6" ht="29.15" hidden="1" customHeight="1" thickBot="1" x14ac:dyDescent="0.3">
      <c r="A44" s="239">
        <v>5</v>
      </c>
      <c r="B44" s="239" t="s">
        <v>303</v>
      </c>
      <c r="C44" s="240">
        <v>64.959999999999994</v>
      </c>
      <c r="D44" s="241">
        <v>1</v>
      </c>
      <c r="E44" s="241">
        <v>1</v>
      </c>
      <c r="F44" s="242">
        <f t="shared" si="3"/>
        <v>64.959999999999994</v>
      </c>
    </row>
    <row r="45" spans="1:6" ht="25.5" hidden="1" thickBot="1" x14ac:dyDescent="0.3">
      <c r="A45" s="243">
        <v>6</v>
      </c>
      <c r="B45" s="243" t="s">
        <v>304</v>
      </c>
      <c r="C45" s="240">
        <v>1.33</v>
      </c>
      <c r="D45" s="244">
        <v>1</v>
      </c>
      <c r="E45" s="244">
        <v>1</v>
      </c>
      <c r="F45" s="245">
        <f t="shared" si="3"/>
        <v>1.33</v>
      </c>
    </row>
    <row r="46" spans="1:6" ht="32.15" hidden="1" customHeight="1" thickBot="1" x14ac:dyDescent="0.3">
      <c r="A46" s="239">
        <v>7</v>
      </c>
      <c r="B46" s="239" t="s">
        <v>295</v>
      </c>
      <c r="C46" s="240">
        <v>3.94</v>
      </c>
      <c r="D46" s="241">
        <v>1</v>
      </c>
      <c r="E46" s="241">
        <v>1</v>
      </c>
      <c r="F46" s="242">
        <f t="shared" si="3"/>
        <v>3.94</v>
      </c>
    </row>
    <row r="47" spans="1:6" ht="20.149999999999999" hidden="1" customHeight="1" thickBot="1" x14ac:dyDescent="0.3">
      <c r="A47" s="646" t="s">
        <v>296</v>
      </c>
      <c r="B47" s="647"/>
      <c r="C47" s="647"/>
      <c r="D47" s="647"/>
      <c r="E47" s="648"/>
      <c r="F47" s="246">
        <f>SUM(F40:F46)</f>
        <v>548.47000000000014</v>
      </c>
    </row>
    <row r="48" spans="1:6" ht="20.149999999999999" hidden="1" customHeight="1" thickBot="1" x14ac:dyDescent="0.3">
      <c r="A48" s="640" t="s">
        <v>297</v>
      </c>
      <c r="B48" s="641"/>
      <c r="C48" s="641"/>
      <c r="D48" s="641"/>
      <c r="E48" s="642"/>
      <c r="F48" s="246">
        <f>F47/12</f>
        <v>45.705833333333345</v>
      </c>
    </row>
    <row r="49" spans="1:7" hidden="1" thickBot="1" x14ac:dyDescent="0.3">
      <c r="A49" s="248"/>
      <c r="B49" s="248"/>
      <c r="C49" s="248"/>
      <c r="D49" s="248"/>
      <c r="E49" s="248"/>
      <c r="F49" s="248"/>
    </row>
    <row r="50" spans="1:7" ht="27.9" hidden="1" customHeight="1" thickBot="1" x14ac:dyDescent="0.3">
      <c r="A50" s="643" t="s">
        <v>305</v>
      </c>
      <c r="B50" s="644"/>
      <c r="C50" s="644"/>
      <c r="D50" s="644"/>
      <c r="E50" s="644"/>
      <c r="F50" s="645"/>
      <c r="G50" s="231"/>
    </row>
    <row r="51" spans="1:7" ht="52.5" hidden="1" thickBot="1" x14ac:dyDescent="0.3">
      <c r="A51" s="238" t="s">
        <v>7</v>
      </c>
      <c r="B51" s="238" t="s">
        <v>288</v>
      </c>
      <c r="C51" s="238" t="s">
        <v>289</v>
      </c>
      <c r="D51" s="238" t="s">
        <v>290</v>
      </c>
      <c r="E51" s="238" t="s">
        <v>291</v>
      </c>
      <c r="F51" s="238" t="s">
        <v>292</v>
      </c>
      <c r="G51" s="231"/>
    </row>
    <row r="52" spans="1:7" ht="30" hidden="1" customHeight="1" thickBot="1" x14ac:dyDescent="0.3">
      <c r="A52" s="239">
        <v>1</v>
      </c>
      <c r="B52" s="239" t="s">
        <v>306</v>
      </c>
      <c r="C52" s="240">
        <v>43</v>
      </c>
      <c r="D52" s="241">
        <v>2</v>
      </c>
      <c r="E52" s="241">
        <v>4</v>
      </c>
      <c r="F52" s="242">
        <f t="shared" ref="F52:F59" si="4">C52*E52</f>
        <v>172</v>
      </c>
      <c r="G52" s="231"/>
    </row>
    <row r="53" spans="1:7" ht="32.4" hidden="1" customHeight="1" thickBot="1" x14ac:dyDescent="0.3">
      <c r="A53" s="243">
        <f t="shared" ref="A53:A59" si="5">A52+1</f>
        <v>2</v>
      </c>
      <c r="B53" s="243" t="s">
        <v>307</v>
      </c>
      <c r="C53" s="240">
        <v>39.9</v>
      </c>
      <c r="D53" s="244">
        <v>3</v>
      </c>
      <c r="E53" s="244">
        <v>6</v>
      </c>
      <c r="F53" s="245">
        <f t="shared" si="4"/>
        <v>239.39999999999998</v>
      </c>
      <c r="G53" s="231"/>
    </row>
    <row r="54" spans="1:7" ht="29.15" hidden="1" customHeight="1" thickBot="1" x14ac:dyDescent="0.3">
      <c r="A54" s="239">
        <f t="shared" si="5"/>
        <v>3</v>
      </c>
      <c r="B54" s="239" t="s">
        <v>308</v>
      </c>
      <c r="C54" s="240">
        <v>59.9</v>
      </c>
      <c r="D54" s="241">
        <v>1</v>
      </c>
      <c r="E54" s="241">
        <v>2</v>
      </c>
      <c r="F54" s="242">
        <f t="shared" si="4"/>
        <v>119.8</v>
      </c>
      <c r="G54" s="231"/>
    </row>
    <row r="55" spans="1:7" ht="23.4" hidden="1" customHeight="1" thickBot="1" x14ac:dyDescent="0.3">
      <c r="A55" s="243">
        <f t="shared" si="5"/>
        <v>4</v>
      </c>
      <c r="B55" s="243" t="s">
        <v>309</v>
      </c>
      <c r="C55" s="240">
        <v>19.899999999999999</v>
      </c>
      <c r="D55" s="244">
        <v>1</v>
      </c>
      <c r="E55" s="244">
        <v>2</v>
      </c>
      <c r="F55" s="245">
        <f t="shared" si="4"/>
        <v>39.799999999999997</v>
      </c>
      <c r="G55" s="231"/>
    </row>
    <row r="56" spans="1:7" ht="65.150000000000006" hidden="1" customHeight="1" thickBot="1" x14ac:dyDescent="0.3">
      <c r="A56" s="239">
        <f t="shared" si="5"/>
        <v>5</v>
      </c>
      <c r="B56" s="239" t="s">
        <v>293</v>
      </c>
      <c r="C56" s="240">
        <v>79.989999999999995</v>
      </c>
      <c r="D56" s="241">
        <v>1</v>
      </c>
      <c r="E56" s="241">
        <v>1</v>
      </c>
      <c r="F56" s="242">
        <f t="shared" si="4"/>
        <v>79.989999999999995</v>
      </c>
      <c r="G56" s="231"/>
    </row>
    <row r="57" spans="1:7" ht="33" hidden="1" customHeight="1" thickBot="1" x14ac:dyDescent="0.3">
      <c r="A57" s="243">
        <f t="shared" si="5"/>
        <v>6</v>
      </c>
      <c r="B57" s="243" t="s">
        <v>310</v>
      </c>
      <c r="C57" s="240">
        <v>7.4</v>
      </c>
      <c r="D57" s="244">
        <v>3</v>
      </c>
      <c r="E57" s="244">
        <v>6</v>
      </c>
      <c r="F57" s="245">
        <f t="shared" si="4"/>
        <v>44.400000000000006</v>
      </c>
      <c r="G57" s="231"/>
    </row>
    <row r="58" spans="1:7" ht="39.9" hidden="1" customHeight="1" thickBot="1" x14ac:dyDescent="0.3">
      <c r="A58" s="239">
        <f t="shared" si="5"/>
        <v>7</v>
      </c>
      <c r="B58" s="239" t="s">
        <v>294</v>
      </c>
      <c r="C58" s="240">
        <v>1.33</v>
      </c>
      <c r="D58" s="241">
        <v>1</v>
      </c>
      <c r="E58" s="241">
        <v>1</v>
      </c>
      <c r="F58" s="242">
        <f t="shared" si="4"/>
        <v>1.33</v>
      </c>
      <c r="G58" s="231"/>
    </row>
    <row r="59" spans="1:7" ht="32.15" hidden="1" customHeight="1" thickBot="1" x14ac:dyDescent="0.3">
      <c r="A59" s="243">
        <f t="shared" si="5"/>
        <v>8</v>
      </c>
      <c r="B59" s="243" t="s">
        <v>295</v>
      </c>
      <c r="C59" s="240">
        <v>3.94</v>
      </c>
      <c r="D59" s="244">
        <v>1</v>
      </c>
      <c r="E59" s="244">
        <v>1</v>
      </c>
      <c r="F59" s="245">
        <f t="shared" si="4"/>
        <v>3.94</v>
      </c>
      <c r="G59" s="231"/>
    </row>
    <row r="60" spans="1:7" ht="17.399999999999999" hidden="1" customHeight="1" thickBot="1" x14ac:dyDescent="0.3">
      <c r="A60" s="646" t="s">
        <v>296</v>
      </c>
      <c r="B60" s="647"/>
      <c r="C60" s="647"/>
      <c r="D60" s="647"/>
      <c r="E60" s="648"/>
      <c r="F60" s="246">
        <f>SUM(F52:F59)</f>
        <v>700.66</v>
      </c>
      <c r="G60" s="231"/>
    </row>
    <row r="61" spans="1:7" ht="18" hidden="1" customHeight="1" thickBot="1" x14ac:dyDescent="0.3">
      <c r="A61" s="640" t="s">
        <v>297</v>
      </c>
      <c r="B61" s="641"/>
      <c r="C61" s="641"/>
      <c r="D61" s="641"/>
      <c r="E61" s="642"/>
      <c r="F61" s="246">
        <f>F60/12</f>
        <v>58.388333333333328</v>
      </c>
      <c r="G61" s="231"/>
    </row>
    <row r="62" spans="1:7" hidden="1" thickBot="1" x14ac:dyDescent="0.3">
      <c r="A62" s="234"/>
      <c r="B62" s="234"/>
      <c r="C62" s="234"/>
      <c r="D62" s="234"/>
      <c r="E62" s="234"/>
      <c r="F62" s="234"/>
    </row>
    <row r="63" spans="1:7" hidden="1" thickBot="1" x14ac:dyDescent="0.3"/>
    <row r="64" spans="1:7" ht="26.25" hidden="1" customHeight="1" thickBot="1" x14ac:dyDescent="0.3">
      <c r="A64" s="643" t="s">
        <v>311</v>
      </c>
      <c r="B64" s="644"/>
      <c r="C64" s="644"/>
      <c r="D64" s="644"/>
      <c r="E64" s="644"/>
      <c r="F64" s="645"/>
    </row>
    <row r="65" spans="1:6" ht="52.5" hidden="1" thickBot="1" x14ac:dyDescent="0.3">
      <c r="A65" s="238" t="s">
        <v>7</v>
      </c>
      <c r="B65" s="238" t="s">
        <v>288</v>
      </c>
      <c r="C65" s="238" t="s">
        <v>289</v>
      </c>
      <c r="D65" s="238" t="s">
        <v>290</v>
      </c>
      <c r="E65" s="238" t="s">
        <v>291</v>
      </c>
      <c r="F65" s="238" t="s">
        <v>292</v>
      </c>
    </row>
    <row r="66" spans="1:6" ht="30.65" hidden="1" customHeight="1" thickBot="1" x14ac:dyDescent="0.3">
      <c r="A66" s="239">
        <v>1</v>
      </c>
      <c r="B66" s="239" t="s">
        <v>312</v>
      </c>
      <c r="C66" s="240">
        <v>45.32</v>
      </c>
      <c r="D66" s="241">
        <v>2</v>
      </c>
      <c r="E66" s="241">
        <v>4</v>
      </c>
      <c r="F66" s="242">
        <f t="shared" ref="F66:F74" si="6">C66*E66</f>
        <v>181.28</v>
      </c>
    </row>
    <row r="67" spans="1:6" ht="66" hidden="1" customHeight="1" thickBot="1" x14ac:dyDescent="0.3">
      <c r="A67" s="243">
        <f>A66+1</f>
        <v>2</v>
      </c>
      <c r="B67" s="243" t="s">
        <v>313</v>
      </c>
      <c r="C67" s="240">
        <v>49.5</v>
      </c>
      <c r="D67" s="244">
        <v>3</v>
      </c>
      <c r="E67" s="244">
        <v>6</v>
      </c>
      <c r="F67" s="245">
        <f t="shared" si="6"/>
        <v>297</v>
      </c>
    </row>
    <row r="68" spans="1:6" ht="29.4" hidden="1" customHeight="1" thickBot="1" x14ac:dyDescent="0.3">
      <c r="A68" s="239">
        <f>A67+1</f>
        <v>3</v>
      </c>
      <c r="B68" s="239" t="s">
        <v>314</v>
      </c>
      <c r="C68" s="240">
        <v>51.85</v>
      </c>
      <c r="D68" s="241">
        <v>1</v>
      </c>
      <c r="E68" s="241">
        <v>2</v>
      </c>
      <c r="F68" s="242">
        <f t="shared" si="6"/>
        <v>103.7</v>
      </c>
    </row>
    <row r="69" spans="1:6" ht="30" hidden="1" customHeight="1" thickBot="1" x14ac:dyDescent="0.3">
      <c r="A69" s="243">
        <f>A68+1</f>
        <v>4</v>
      </c>
      <c r="B69" s="243" t="s">
        <v>308</v>
      </c>
      <c r="C69" s="240">
        <v>59.9</v>
      </c>
      <c r="D69" s="244">
        <v>1</v>
      </c>
      <c r="E69" s="244">
        <v>2</v>
      </c>
      <c r="F69" s="245">
        <f t="shared" si="6"/>
        <v>119.8</v>
      </c>
    </row>
    <row r="70" spans="1:6" ht="29.15" hidden="1" customHeight="1" thickBot="1" x14ac:dyDescent="0.3">
      <c r="A70" s="239">
        <v>5</v>
      </c>
      <c r="B70" s="239" t="s">
        <v>309</v>
      </c>
      <c r="C70" s="240">
        <v>19.899999999999999</v>
      </c>
      <c r="D70" s="241">
        <v>1</v>
      </c>
      <c r="E70" s="241">
        <v>2</v>
      </c>
      <c r="F70" s="242">
        <f t="shared" si="6"/>
        <v>39.799999999999997</v>
      </c>
    </row>
    <row r="71" spans="1:6" ht="32.4" hidden="1" customHeight="1" thickBot="1" x14ac:dyDescent="0.3">
      <c r="A71" s="243">
        <v>6</v>
      </c>
      <c r="B71" s="243" t="s">
        <v>315</v>
      </c>
      <c r="C71" s="240">
        <v>7.4</v>
      </c>
      <c r="D71" s="244">
        <v>3</v>
      </c>
      <c r="E71" s="244">
        <v>6</v>
      </c>
      <c r="F71" s="245">
        <f t="shared" si="6"/>
        <v>44.400000000000006</v>
      </c>
    </row>
    <row r="72" spans="1:6" ht="43.5" hidden="1" customHeight="1" thickBot="1" x14ac:dyDescent="0.3">
      <c r="A72" s="239">
        <v>7</v>
      </c>
      <c r="B72" s="239" t="s">
        <v>294</v>
      </c>
      <c r="C72" s="240">
        <v>1.33</v>
      </c>
      <c r="D72" s="241">
        <v>1</v>
      </c>
      <c r="E72" s="241">
        <v>1</v>
      </c>
      <c r="F72" s="242">
        <f t="shared" si="6"/>
        <v>1.33</v>
      </c>
    </row>
    <row r="73" spans="1:6" ht="30.65" hidden="1" customHeight="1" thickBot="1" x14ac:dyDescent="0.3">
      <c r="A73" s="243">
        <v>8</v>
      </c>
      <c r="B73" s="243" t="s">
        <v>295</v>
      </c>
      <c r="C73" s="240">
        <v>3.94</v>
      </c>
      <c r="D73" s="244">
        <v>1</v>
      </c>
      <c r="E73" s="244">
        <v>1</v>
      </c>
      <c r="F73" s="245">
        <f t="shared" si="6"/>
        <v>3.94</v>
      </c>
    </row>
    <row r="74" spans="1:6" ht="30.65" hidden="1" customHeight="1" thickBot="1" x14ac:dyDescent="0.3">
      <c r="A74" s="239">
        <v>9</v>
      </c>
      <c r="B74" s="239" t="s">
        <v>316</v>
      </c>
      <c r="C74" s="240">
        <v>13.2</v>
      </c>
      <c r="D74" s="241">
        <v>1</v>
      </c>
      <c r="E74" s="241">
        <v>2</v>
      </c>
      <c r="F74" s="242">
        <f t="shared" si="6"/>
        <v>26.4</v>
      </c>
    </row>
    <row r="75" spans="1:6" ht="15" hidden="1" customHeight="1" thickBot="1" x14ac:dyDescent="0.3">
      <c r="A75" s="646" t="s">
        <v>296</v>
      </c>
      <c r="B75" s="647"/>
      <c r="C75" s="647"/>
      <c r="D75" s="647"/>
      <c r="E75" s="648"/>
      <c r="F75" s="246">
        <f>SUM(F66:F74)</f>
        <v>817.65</v>
      </c>
    </row>
    <row r="76" spans="1:6" ht="15" hidden="1" customHeight="1" thickBot="1" x14ac:dyDescent="0.3">
      <c r="A76" s="640" t="s">
        <v>297</v>
      </c>
      <c r="B76" s="641"/>
      <c r="C76" s="641"/>
      <c r="D76" s="641"/>
      <c r="E76" s="642"/>
      <c r="F76" s="246">
        <f>F75/12</f>
        <v>68.137500000000003</v>
      </c>
    </row>
    <row r="77" spans="1:6" hidden="1" thickBot="1" x14ac:dyDescent="0.3"/>
    <row r="78" spans="1:6" ht="31.5" hidden="1" customHeight="1" thickBot="1" x14ac:dyDescent="0.3">
      <c r="A78" s="643" t="s">
        <v>317</v>
      </c>
      <c r="B78" s="644"/>
      <c r="C78" s="644"/>
      <c r="D78" s="644"/>
      <c r="E78" s="644"/>
      <c r="F78" s="645"/>
    </row>
    <row r="79" spans="1:6" ht="52.5" hidden="1" thickBot="1" x14ac:dyDescent="0.3">
      <c r="A79" s="238" t="s">
        <v>7</v>
      </c>
      <c r="B79" s="238" t="s">
        <v>288</v>
      </c>
      <c r="C79" s="238" t="s">
        <v>289</v>
      </c>
      <c r="D79" s="238" t="s">
        <v>290</v>
      </c>
      <c r="E79" s="238" t="s">
        <v>291</v>
      </c>
      <c r="F79" s="238" t="s">
        <v>292</v>
      </c>
    </row>
    <row r="80" spans="1:6" ht="39" hidden="1" customHeight="1" thickBot="1" x14ac:dyDescent="0.3">
      <c r="A80" s="239">
        <v>1</v>
      </c>
      <c r="B80" s="239" t="s">
        <v>318</v>
      </c>
      <c r="C80" s="240">
        <v>138.34</v>
      </c>
      <c r="D80" s="241">
        <v>2</v>
      </c>
      <c r="E80" s="241">
        <v>4</v>
      </c>
      <c r="F80" s="242">
        <f t="shared" ref="F80:F89" si="7">C80*E80</f>
        <v>553.36</v>
      </c>
    </row>
    <row r="81" spans="1:6" ht="77.25" hidden="1" customHeight="1" thickBot="1" x14ac:dyDescent="0.3">
      <c r="A81" s="243">
        <f>A80+1</f>
        <v>2</v>
      </c>
      <c r="B81" s="243" t="s">
        <v>319</v>
      </c>
      <c r="C81" s="240">
        <v>49.5</v>
      </c>
      <c r="D81" s="244">
        <v>3</v>
      </c>
      <c r="E81" s="244">
        <v>6</v>
      </c>
      <c r="F81" s="245">
        <f t="shared" si="7"/>
        <v>297</v>
      </c>
    </row>
    <row r="82" spans="1:6" ht="57.65" hidden="1" customHeight="1" thickBot="1" x14ac:dyDescent="0.3">
      <c r="A82" s="239">
        <v>3</v>
      </c>
      <c r="B82" s="239" t="s">
        <v>320</v>
      </c>
      <c r="C82" s="240">
        <v>13.2</v>
      </c>
      <c r="D82" s="241">
        <v>2</v>
      </c>
      <c r="E82" s="241">
        <v>4</v>
      </c>
      <c r="F82" s="242">
        <f t="shared" si="7"/>
        <v>52.8</v>
      </c>
    </row>
    <row r="83" spans="1:6" ht="33.65" hidden="1" customHeight="1" thickBot="1" x14ac:dyDescent="0.3">
      <c r="A83" s="243">
        <v>4</v>
      </c>
      <c r="B83" s="243" t="s">
        <v>321</v>
      </c>
      <c r="C83" s="240">
        <v>7.4</v>
      </c>
      <c r="D83" s="244">
        <v>4</v>
      </c>
      <c r="E83" s="244">
        <v>8</v>
      </c>
      <c r="F83" s="245">
        <f t="shared" si="7"/>
        <v>59.2</v>
      </c>
    </row>
    <row r="84" spans="1:6" ht="29.15" hidden="1" customHeight="1" thickBot="1" x14ac:dyDescent="0.3">
      <c r="A84" s="239">
        <v>5</v>
      </c>
      <c r="B84" s="239" t="s">
        <v>322</v>
      </c>
      <c r="C84" s="240">
        <v>59.9</v>
      </c>
      <c r="D84" s="241">
        <v>2</v>
      </c>
      <c r="E84" s="241">
        <v>4</v>
      </c>
      <c r="F84" s="242">
        <f t="shared" si="7"/>
        <v>239.6</v>
      </c>
    </row>
    <row r="85" spans="1:6" ht="30" hidden="1" customHeight="1" thickBot="1" x14ac:dyDescent="0.3">
      <c r="A85" s="243">
        <v>6</v>
      </c>
      <c r="B85" s="243" t="s">
        <v>323</v>
      </c>
      <c r="C85" s="240">
        <v>19.899999999999999</v>
      </c>
      <c r="D85" s="244">
        <v>2</v>
      </c>
      <c r="E85" s="244">
        <v>4</v>
      </c>
      <c r="F85" s="245">
        <f t="shared" si="7"/>
        <v>79.599999999999994</v>
      </c>
    </row>
    <row r="86" spans="1:6" ht="38.25" hidden="1" customHeight="1" thickBot="1" x14ac:dyDescent="0.3">
      <c r="A86" s="239">
        <v>7</v>
      </c>
      <c r="B86" s="239" t="s">
        <v>324</v>
      </c>
      <c r="C86" s="240">
        <v>89.9</v>
      </c>
      <c r="D86" s="241">
        <v>1</v>
      </c>
      <c r="E86" s="241">
        <v>1</v>
      </c>
      <c r="F86" s="242">
        <f t="shared" si="7"/>
        <v>89.9</v>
      </c>
    </row>
    <row r="87" spans="1:6" ht="41.15" hidden="1" customHeight="1" thickBot="1" x14ac:dyDescent="0.3">
      <c r="A87" s="243">
        <v>8</v>
      </c>
      <c r="B87" s="243" t="s">
        <v>294</v>
      </c>
      <c r="C87" s="240">
        <v>1.33</v>
      </c>
      <c r="D87" s="244">
        <v>1</v>
      </c>
      <c r="E87" s="244">
        <v>1</v>
      </c>
      <c r="F87" s="245">
        <f t="shared" si="7"/>
        <v>1.33</v>
      </c>
    </row>
    <row r="88" spans="1:6" ht="42" hidden="1" customHeight="1" thickBot="1" x14ac:dyDescent="0.3">
      <c r="A88" s="239">
        <v>9</v>
      </c>
      <c r="B88" s="239" t="s">
        <v>295</v>
      </c>
      <c r="C88" s="240">
        <v>3.94</v>
      </c>
      <c r="D88" s="241">
        <v>1</v>
      </c>
      <c r="E88" s="241">
        <v>1</v>
      </c>
      <c r="F88" s="242">
        <f t="shared" si="7"/>
        <v>3.94</v>
      </c>
    </row>
    <row r="89" spans="1:6" ht="44.15" hidden="1" customHeight="1" thickBot="1" x14ac:dyDescent="0.3">
      <c r="A89" s="243">
        <v>10</v>
      </c>
      <c r="B89" s="243" t="s">
        <v>325</v>
      </c>
      <c r="C89" s="240">
        <v>19</v>
      </c>
      <c r="D89" s="244">
        <v>3</v>
      </c>
      <c r="E89" s="244">
        <v>6</v>
      </c>
      <c r="F89" s="245">
        <f t="shared" si="7"/>
        <v>114</v>
      </c>
    </row>
    <row r="90" spans="1:6" ht="17.149999999999999" hidden="1" customHeight="1" thickBot="1" x14ac:dyDescent="0.3">
      <c r="A90" s="646" t="s">
        <v>296</v>
      </c>
      <c r="B90" s="647"/>
      <c r="C90" s="647"/>
      <c r="D90" s="647"/>
      <c r="E90" s="648"/>
      <c r="F90" s="246">
        <f>SUM(F80:F89)</f>
        <v>1490.73</v>
      </c>
    </row>
    <row r="91" spans="1:6" ht="16.5" hidden="1" customHeight="1" thickBot="1" x14ac:dyDescent="0.3">
      <c r="A91" s="640" t="s">
        <v>297</v>
      </c>
      <c r="B91" s="641"/>
      <c r="C91" s="641"/>
      <c r="D91" s="641"/>
      <c r="E91" s="642"/>
      <c r="F91" s="246">
        <f>F90/12</f>
        <v>124.22750000000001</v>
      </c>
    </row>
    <row r="92" spans="1:6" hidden="1" thickBot="1" x14ac:dyDescent="0.3"/>
  </sheetData>
  <mergeCells count="19">
    <mergeCell ref="A1:F1"/>
    <mergeCell ref="A2:F2"/>
    <mergeCell ref="B3:C3"/>
    <mergeCell ref="E3:F3"/>
    <mergeCell ref="A35:E35"/>
    <mergeCell ref="A24:F24"/>
    <mergeCell ref="A36:E36"/>
    <mergeCell ref="A91:E91"/>
    <mergeCell ref="A38:F38"/>
    <mergeCell ref="A47:E47"/>
    <mergeCell ref="A48:E48"/>
    <mergeCell ref="A50:F50"/>
    <mergeCell ref="A60:E60"/>
    <mergeCell ref="A61:E61"/>
    <mergeCell ref="A64:F64"/>
    <mergeCell ref="A75:E75"/>
    <mergeCell ref="A76:E76"/>
    <mergeCell ref="A78:F78"/>
    <mergeCell ref="A90:E90"/>
  </mergeCells>
  <hyperlinks>
    <hyperlink ref="G13" r:id="rId1" xr:uid="{D67DCC43-E80F-4A0C-9474-4811BC6910E8}"/>
  </hyperlinks>
  <pageMargins left="0.511811024" right="0.511811024" top="0.78740157499999996" bottom="0.78740157499999996" header="0.31496062000000002" footer="0.31496062000000002"/>
  <pageSetup paperSize="9" scale="54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1833-3E3C-43F8-92EE-49C90C0CF62B}">
  <sheetPr>
    <tabColor theme="9" tint="-0.249977111117893"/>
  </sheetPr>
  <dimension ref="A1:H82"/>
  <sheetViews>
    <sheetView topLeftCell="A64" zoomScaleNormal="100" workbookViewId="0">
      <selection activeCell="E81" sqref="E81"/>
    </sheetView>
  </sheetViews>
  <sheetFormatPr defaultRowHeight="24.75" customHeight="1" x14ac:dyDescent="0.25"/>
  <cols>
    <col min="1" max="1" width="9.08984375" style="8"/>
    <col min="2" max="2" width="3.6328125" style="67" customWidth="1"/>
    <col min="3" max="3" width="88.08984375" style="8" customWidth="1"/>
    <col min="4" max="5" width="21.6328125" style="67" customWidth="1"/>
    <col min="6" max="174" width="9.08984375" style="8"/>
    <col min="175" max="175" width="1.90625" style="8" customWidth="1"/>
    <col min="176" max="176" width="7.36328125" style="8" customWidth="1"/>
    <col min="177" max="177" width="9.90625" style="8" customWidth="1"/>
    <col min="178" max="178" width="12.6328125" style="8" customWidth="1"/>
    <col min="179" max="179" width="11.08984375" style="8" customWidth="1"/>
    <col min="180" max="180" width="10.90625" style="8" customWidth="1"/>
    <col min="181" max="181" width="11.54296875" style="8" customWidth="1"/>
    <col min="182" max="182" width="13.453125" style="8" customWidth="1"/>
    <col min="183" max="183" width="11.08984375" style="8" customWidth="1"/>
    <col min="184" max="184" width="11.36328125" style="8" bestFit="1" customWidth="1"/>
    <col min="185" max="185" width="11.54296875" style="8" customWidth="1"/>
    <col min="186" max="186" width="8.90625" style="8" customWidth="1"/>
    <col min="187" max="187" width="9.90625" style="8" bestFit="1" customWidth="1"/>
    <col min="188" max="188" width="9.08984375" style="8"/>
    <col min="189" max="189" width="9.54296875" style="8" bestFit="1" customWidth="1"/>
    <col min="190" max="430" width="9.08984375" style="8"/>
    <col min="431" max="431" width="1.90625" style="8" customWidth="1"/>
    <col min="432" max="432" width="7.36328125" style="8" customWidth="1"/>
    <col min="433" max="433" width="9.90625" style="8" customWidth="1"/>
    <col min="434" max="434" width="12.6328125" style="8" customWidth="1"/>
    <col min="435" max="435" width="11.08984375" style="8" customWidth="1"/>
    <col min="436" max="436" width="10.90625" style="8" customWidth="1"/>
    <col min="437" max="437" width="11.54296875" style="8" customWidth="1"/>
    <col min="438" max="438" width="13.453125" style="8" customWidth="1"/>
    <col min="439" max="439" width="11.08984375" style="8" customWidth="1"/>
    <col min="440" max="440" width="11.36328125" style="8" bestFit="1" customWidth="1"/>
    <col min="441" max="441" width="11.54296875" style="8" customWidth="1"/>
    <col min="442" max="442" width="8.90625" style="8" customWidth="1"/>
    <col min="443" max="443" width="9.90625" style="8" bestFit="1" customWidth="1"/>
    <col min="444" max="444" width="9.08984375" style="8"/>
    <col min="445" max="445" width="9.54296875" style="8" bestFit="1" customWidth="1"/>
    <col min="446" max="686" width="9.08984375" style="8"/>
    <col min="687" max="687" width="1.90625" style="8" customWidth="1"/>
    <col min="688" max="688" width="7.36328125" style="8" customWidth="1"/>
    <col min="689" max="689" width="9.90625" style="8" customWidth="1"/>
    <col min="690" max="690" width="12.6328125" style="8" customWidth="1"/>
    <col min="691" max="691" width="11.08984375" style="8" customWidth="1"/>
    <col min="692" max="692" width="10.90625" style="8" customWidth="1"/>
    <col min="693" max="693" width="11.54296875" style="8" customWidth="1"/>
    <col min="694" max="694" width="13.453125" style="8" customWidth="1"/>
    <col min="695" max="695" width="11.08984375" style="8" customWidth="1"/>
    <col min="696" max="696" width="11.36328125" style="8" bestFit="1" customWidth="1"/>
    <col min="697" max="697" width="11.54296875" style="8" customWidth="1"/>
    <col min="698" max="698" width="8.90625" style="8" customWidth="1"/>
    <col min="699" max="699" width="9.90625" style="8" bestFit="1" customWidth="1"/>
    <col min="700" max="700" width="9.08984375" style="8"/>
    <col min="701" max="701" width="9.54296875" style="8" bestFit="1" customWidth="1"/>
    <col min="702" max="942" width="9.08984375" style="8"/>
    <col min="943" max="943" width="1.90625" style="8" customWidth="1"/>
    <col min="944" max="944" width="7.36328125" style="8" customWidth="1"/>
    <col min="945" max="945" width="9.90625" style="8" customWidth="1"/>
    <col min="946" max="946" width="12.6328125" style="8" customWidth="1"/>
    <col min="947" max="947" width="11.08984375" style="8" customWidth="1"/>
    <col min="948" max="948" width="10.90625" style="8" customWidth="1"/>
    <col min="949" max="949" width="11.54296875" style="8" customWidth="1"/>
    <col min="950" max="950" width="13.453125" style="8" customWidth="1"/>
    <col min="951" max="951" width="11.08984375" style="8" customWidth="1"/>
    <col min="952" max="952" width="11.36328125" style="8" bestFit="1" customWidth="1"/>
    <col min="953" max="953" width="11.54296875" style="8" customWidth="1"/>
    <col min="954" max="954" width="8.90625" style="8" customWidth="1"/>
    <col min="955" max="955" width="9.90625" style="8" bestFit="1" customWidth="1"/>
    <col min="956" max="956" width="9.08984375" style="8"/>
    <col min="957" max="957" width="9.54296875" style="8" bestFit="1" customWidth="1"/>
    <col min="958" max="1198" width="9.08984375" style="8"/>
    <col min="1199" max="1199" width="1.90625" style="8" customWidth="1"/>
    <col min="1200" max="1200" width="7.36328125" style="8" customWidth="1"/>
    <col min="1201" max="1201" width="9.90625" style="8" customWidth="1"/>
    <col min="1202" max="1202" width="12.6328125" style="8" customWidth="1"/>
    <col min="1203" max="1203" width="11.08984375" style="8" customWidth="1"/>
    <col min="1204" max="1204" width="10.90625" style="8" customWidth="1"/>
    <col min="1205" max="1205" width="11.54296875" style="8" customWidth="1"/>
    <col min="1206" max="1206" width="13.453125" style="8" customWidth="1"/>
    <col min="1207" max="1207" width="11.08984375" style="8" customWidth="1"/>
    <col min="1208" max="1208" width="11.36328125" style="8" bestFit="1" customWidth="1"/>
    <col min="1209" max="1209" width="11.54296875" style="8" customWidth="1"/>
    <col min="1210" max="1210" width="8.90625" style="8" customWidth="1"/>
    <col min="1211" max="1211" width="9.90625" style="8" bestFit="1" customWidth="1"/>
    <col min="1212" max="1212" width="9.08984375" style="8"/>
    <col min="1213" max="1213" width="9.54296875" style="8" bestFit="1" customWidth="1"/>
    <col min="1214" max="1454" width="9.08984375" style="8"/>
    <col min="1455" max="1455" width="1.90625" style="8" customWidth="1"/>
    <col min="1456" max="1456" width="7.36328125" style="8" customWidth="1"/>
    <col min="1457" max="1457" width="9.90625" style="8" customWidth="1"/>
    <col min="1458" max="1458" width="12.6328125" style="8" customWidth="1"/>
    <col min="1459" max="1459" width="11.08984375" style="8" customWidth="1"/>
    <col min="1460" max="1460" width="10.90625" style="8" customWidth="1"/>
    <col min="1461" max="1461" width="11.54296875" style="8" customWidth="1"/>
    <col min="1462" max="1462" width="13.453125" style="8" customWidth="1"/>
    <col min="1463" max="1463" width="11.08984375" style="8" customWidth="1"/>
    <col min="1464" max="1464" width="11.36328125" style="8" bestFit="1" customWidth="1"/>
    <col min="1465" max="1465" width="11.54296875" style="8" customWidth="1"/>
    <col min="1466" max="1466" width="8.90625" style="8" customWidth="1"/>
    <col min="1467" max="1467" width="9.90625" style="8" bestFit="1" customWidth="1"/>
    <col min="1468" max="1468" width="9.08984375" style="8"/>
    <col min="1469" max="1469" width="9.54296875" style="8" bestFit="1" customWidth="1"/>
    <col min="1470" max="1710" width="9.08984375" style="8"/>
    <col min="1711" max="1711" width="1.90625" style="8" customWidth="1"/>
    <col min="1712" max="1712" width="7.36328125" style="8" customWidth="1"/>
    <col min="1713" max="1713" width="9.90625" style="8" customWidth="1"/>
    <col min="1714" max="1714" width="12.6328125" style="8" customWidth="1"/>
    <col min="1715" max="1715" width="11.08984375" style="8" customWidth="1"/>
    <col min="1716" max="1716" width="10.90625" style="8" customWidth="1"/>
    <col min="1717" max="1717" width="11.54296875" style="8" customWidth="1"/>
    <col min="1718" max="1718" width="13.453125" style="8" customWidth="1"/>
    <col min="1719" max="1719" width="11.08984375" style="8" customWidth="1"/>
    <col min="1720" max="1720" width="11.36328125" style="8" bestFit="1" customWidth="1"/>
    <col min="1721" max="1721" width="11.54296875" style="8" customWidth="1"/>
    <col min="1722" max="1722" width="8.90625" style="8" customWidth="1"/>
    <col min="1723" max="1723" width="9.90625" style="8" bestFit="1" customWidth="1"/>
    <col min="1724" max="1724" width="9.08984375" style="8"/>
    <col min="1725" max="1725" width="9.54296875" style="8" bestFit="1" customWidth="1"/>
    <col min="1726" max="1966" width="9.08984375" style="8"/>
    <col min="1967" max="1967" width="1.90625" style="8" customWidth="1"/>
    <col min="1968" max="1968" width="7.36328125" style="8" customWidth="1"/>
    <col min="1969" max="1969" width="9.90625" style="8" customWidth="1"/>
    <col min="1970" max="1970" width="12.6328125" style="8" customWidth="1"/>
    <col min="1971" max="1971" width="11.08984375" style="8" customWidth="1"/>
    <col min="1972" max="1972" width="10.90625" style="8" customWidth="1"/>
    <col min="1973" max="1973" width="11.54296875" style="8" customWidth="1"/>
    <col min="1974" max="1974" width="13.453125" style="8" customWidth="1"/>
    <col min="1975" max="1975" width="11.08984375" style="8" customWidth="1"/>
    <col min="1976" max="1976" width="11.36328125" style="8" bestFit="1" customWidth="1"/>
    <col min="1977" max="1977" width="11.54296875" style="8" customWidth="1"/>
    <col min="1978" max="1978" width="8.90625" style="8" customWidth="1"/>
    <col min="1979" max="1979" width="9.90625" style="8" bestFit="1" customWidth="1"/>
    <col min="1980" max="1980" width="9.08984375" style="8"/>
    <col min="1981" max="1981" width="9.54296875" style="8" bestFit="1" customWidth="1"/>
    <col min="1982" max="2222" width="9.08984375" style="8"/>
    <col min="2223" max="2223" width="1.90625" style="8" customWidth="1"/>
    <col min="2224" max="2224" width="7.36328125" style="8" customWidth="1"/>
    <col min="2225" max="2225" width="9.90625" style="8" customWidth="1"/>
    <col min="2226" max="2226" width="12.6328125" style="8" customWidth="1"/>
    <col min="2227" max="2227" width="11.08984375" style="8" customWidth="1"/>
    <col min="2228" max="2228" width="10.90625" style="8" customWidth="1"/>
    <col min="2229" max="2229" width="11.54296875" style="8" customWidth="1"/>
    <col min="2230" max="2230" width="13.453125" style="8" customWidth="1"/>
    <col min="2231" max="2231" width="11.08984375" style="8" customWidth="1"/>
    <col min="2232" max="2232" width="11.36328125" style="8" bestFit="1" customWidth="1"/>
    <col min="2233" max="2233" width="11.54296875" style="8" customWidth="1"/>
    <col min="2234" max="2234" width="8.90625" style="8" customWidth="1"/>
    <col min="2235" max="2235" width="9.90625" style="8" bestFit="1" customWidth="1"/>
    <col min="2236" max="2236" width="9.08984375" style="8"/>
    <col min="2237" max="2237" width="9.54296875" style="8" bestFit="1" customWidth="1"/>
    <col min="2238" max="2478" width="9.08984375" style="8"/>
    <col min="2479" max="2479" width="1.90625" style="8" customWidth="1"/>
    <col min="2480" max="2480" width="7.36328125" style="8" customWidth="1"/>
    <col min="2481" max="2481" width="9.90625" style="8" customWidth="1"/>
    <col min="2482" max="2482" width="12.6328125" style="8" customWidth="1"/>
    <col min="2483" max="2483" width="11.08984375" style="8" customWidth="1"/>
    <col min="2484" max="2484" width="10.90625" style="8" customWidth="1"/>
    <col min="2485" max="2485" width="11.54296875" style="8" customWidth="1"/>
    <col min="2486" max="2486" width="13.453125" style="8" customWidth="1"/>
    <col min="2487" max="2487" width="11.08984375" style="8" customWidth="1"/>
    <col min="2488" max="2488" width="11.36328125" style="8" bestFit="1" customWidth="1"/>
    <col min="2489" max="2489" width="11.54296875" style="8" customWidth="1"/>
    <col min="2490" max="2490" width="8.90625" style="8" customWidth="1"/>
    <col min="2491" max="2491" width="9.90625" style="8" bestFit="1" customWidth="1"/>
    <col min="2492" max="2492" width="9.08984375" style="8"/>
    <col min="2493" max="2493" width="9.54296875" style="8" bestFit="1" customWidth="1"/>
    <col min="2494" max="2734" width="9.08984375" style="8"/>
    <col min="2735" max="2735" width="1.90625" style="8" customWidth="1"/>
    <col min="2736" max="2736" width="7.36328125" style="8" customWidth="1"/>
    <col min="2737" max="2737" width="9.90625" style="8" customWidth="1"/>
    <col min="2738" max="2738" width="12.6328125" style="8" customWidth="1"/>
    <col min="2739" max="2739" width="11.08984375" style="8" customWidth="1"/>
    <col min="2740" max="2740" width="10.90625" style="8" customWidth="1"/>
    <col min="2741" max="2741" width="11.54296875" style="8" customWidth="1"/>
    <col min="2742" max="2742" width="13.453125" style="8" customWidth="1"/>
    <col min="2743" max="2743" width="11.08984375" style="8" customWidth="1"/>
    <col min="2744" max="2744" width="11.36328125" style="8" bestFit="1" customWidth="1"/>
    <col min="2745" max="2745" width="11.54296875" style="8" customWidth="1"/>
    <col min="2746" max="2746" width="8.90625" style="8" customWidth="1"/>
    <col min="2747" max="2747" width="9.90625" style="8" bestFit="1" customWidth="1"/>
    <col min="2748" max="2748" width="9.08984375" style="8"/>
    <col min="2749" max="2749" width="9.54296875" style="8" bestFit="1" customWidth="1"/>
    <col min="2750" max="2990" width="9.08984375" style="8"/>
    <col min="2991" max="2991" width="1.90625" style="8" customWidth="1"/>
    <col min="2992" max="2992" width="7.36328125" style="8" customWidth="1"/>
    <col min="2993" max="2993" width="9.90625" style="8" customWidth="1"/>
    <col min="2994" max="2994" width="12.6328125" style="8" customWidth="1"/>
    <col min="2995" max="2995" width="11.08984375" style="8" customWidth="1"/>
    <col min="2996" max="2996" width="10.90625" style="8" customWidth="1"/>
    <col min="2997" max="2997" width="11.54296875" style="8" customWidth="1"/>
    <col min="2998" max="2998" width="13.453125" style="8" customWidth="1"/>
    <col min="2999" max="2999" width="11.08984375" style="8" customWidth="1"/>
    <col min="3000" max="3000" width="11.36328125" style="8" bestFit="1" customWidth="1"/>
    <col min="3001" max="3001" width="11.54296875" style="8" customWidth="1"/>
    <col min="3002" max="3002" width="8.90625" style="8" customWidth="1"/>
    <col min="3003" max="3003" width="9.90625" style="8" bestFit="1" customWidth="1"/>
    <col min="3004" max="3004" width="9.08984375" style="8"/>
    <col min="3005" max="3005" width="9.54296875" style="8" bestFit="1" customWidth="1"/>
    <col min="3006" max="3246" width="9.08984375" style="8"/>
    <col min="3247" max="3247" width="1.90625" style="8" customWidth="1"/>
    <col min="3248" max="3248" width="7.36328125" style="8" customWidth="1"/>
    <col min="3249" max="3249" width="9.90625" style="8" customWidth="1"/>
    <col min="3250" max="3250" width="12.6328125" style="8" customWidth="1"/>
    <col min="3251" max="3251" width="11.08984375" style="8" customWidth="1"/>
    <col min="3252" max="3252" width="10.90625" style="8" customWidth="1"/>
    <col min="3253" max="3253" width="11.54296875" style="8" customWidth="1"/>
    <col min="3254" max="3254" width="13.453125" style="8" customWidth="1"/>
    <col min="3255" max="3255" width="11.08984375" style="8" customWidth="1"/>
    <col min="3256" max="3256" width="11.36328125" style="8" bestFit="1" customWidth="1"/>
    <col min="3257" max="3257" width="11.54296875" style="8" customWidth="1"/>
    <col min="3258" max="3258" width="8.90625" style="8" customWidth="1"/>
    <col min="3259" max="3259" width="9.90625" style="8" bestFit="1" customWidth="1"/>
    <col min="3260" max="3260" width="9.08984375" style="8"/>
    <col min="3261" max="3261" width="9.54296875" style="8" bestFit="1" customWidth="1"/>
    <col min="3262" max="3502" width="9.08984375" style="8"/>
    <col min="3503" max="3503" width="1.90625" style="8" customWidth="1"/>
    <col min="3504" max="3504" width="7.36328125" style="8" customWidth="1"/>
    <col min="3505" max="3505" width="9.90625" style="8" customWidth="1"/>
    <col min="3506" max="3506" width="12.6328125" style="8" customWidth="1"/>
    <col min="3507" max="3507" width="11.08984375" style="8" customWidth="1"/>
    <col min="3508" max="3508" width="10.90625" style="8" customWidth="1"/>
    <col min="3509" max="3509" width="11.54296875" style="8" customWidth="1"/>
    <col min="3510" max="3510" width="13.453125" style="8" customWidth="1"/>
    <col min="3511" max="3511" width="11.08984375" style="8" customWidth="1"/>
    <col min="3512" max="3512" width="11.36328125" style="8" bestFit="1" customWidth="1"/>
    <col min="3513" max="3513" width="11.54296875" style="8" customWidth="1"/>
    <col min="3514" max="3514" width="8.90625" style="8" customWidth="1"/>
    <col min="3515" max="3515" width="9.90625" style="8" bestFit="1" customWidth="1"/>
    <col min="3516" max="3516" width="9.08984375" style="8"/>
    <col min="3517" max="3517" width="9.54296875" style="8" bestFit="1" customWidth="1"/>
    <col min="3518" max="3758" width="9.08984375" style="8"/>
    <col min="3759" max="3759" width="1.90625" style="8" customWidth="1"/>
    <col min="3760" max="3760" width="7.36328125" style="8" customWidth="1"/>
    <col min="3761" max="3761" width="9.90625" style="8" customWidth="1"/>
    <col min="3762" max="3762" width="12.6328125" style="8" customWidth="1"/>
    <col min="3763" max="3763" width="11.08984375" style="8" customWidth="1"/>
    <col min="3764" max="3764" width="10.90625" style="8" customWidth="1"/>
    <col min="3765" max="3765" width="11.54296875" style="8" customWidth="1"/>
    <col min="3766" max="3766" width="13.453125" style="8" customWidth="1"/>
    <col min="3767" max="3767" width="11.08984375" style="8" customWidth="1"/>
    <col min="3768" max="3768" width="11.36328125" style="8" bestFit="1" customWidth="1"/>
    <col min="3769" max="3769" width="11.54296875" style="8" customWidth="1"/>
    <col min="3770" max="3770" width="8.90625" style="8" customWidth="1"/>
    <col min="3771" max="3771" width="9.90625" style="8" bestFit="1" customWidth="1"/>
    <col min="3772" max="3772" width="9.08984375" style="8"/>
    <col min="3773" max="3773" width="9.54296875" style="8" bestFit="1" customWidth="1"/>
    <col min="3774" max="4014" width="9.08984375" style="8"/>
    <col min="4015" max="4015" width="1.90625" style="8" customWidth="1"/>
    <col min="4016" max="4016" width="7.36328125" style="8" customWidth="1"/>
    <col min="4017" max="4017" width="9.90625" style="8" customWidth="1"/>
    <col min="4018" max="4018" width="12.6328125" style="8" customWidth="1"/>
    <col min="4019" max="4019" width="11.08984375" style="8" customWidth="1"/>
    <col min="4020" max="4020" width="10.90625" style="8" customWidth="1"/>
    <col min="4021" max="4021" width="11.54296875" style="8" customWidth="1"/>
    <col min="4022" max="4022" width="13.453125" style="8" customWidth="1"/>
    <col min="4023" max="4023" width="11.08984375" style="8" customWidth="1"/>
    <col min="4024" max="4024" width="11.36328125" style="8" bestFit="1" customWidth="1"/>
    <col min="4025" max="4025" width="11.54296875" style="8" customWidth="1"/>
    <col min="4026" max="4026" width="8.90625" style="8" customWidth="1"/>
    <col min="4027" max="4027" width="9.90625" style="8" bestFit="1" customWidth="1"/>
    <col min="4028" max="4028" width="9.08984375" style="8"/>
    <col min="4029" max="4029" width="9.54296875" style="8" bestFit="1" customWidth="1"/>
    <col min="4030" max="4270" width="9.08984375" style="8"/>
    <col min="4271" max="4271" width="1.90625" style="8" customWidth="1"/>
    <col min="4272" max="4272" width="7.36328125" style="8" customWidth="1"/>
    <col min="4273" max="4273" width="9.90625" style="8" customWidth="1"/>
    <col min="4274" max="4274" width="12.6328125" style="8" customWidth="1"/>
    <col min="4275" max="4275" width="11.08984375" style="8" customWidth="1"/>
    <col min="4276" max="4276" width="10.90625" style="8" customWidth="1"/>
    <col min="4277" max="4277" width="11.54296875" style="8" customWidth="1"/>
    <col min="4278" max="4278" width="13.453125" style="8" customWidth="1"/>
    <col min="4279" max="4279" width="11.08984375" style="8" customWidth="1"/>
    <col min="4280" max="4280" width="11.36328125" style="8" bestFit="1" customWidth="1"/>
    <col min="4281" max="4281" width="11.54296875" style="8" customWidth="1"/>
    <col min="4282" max="4282" width="8.90625" style="8" customWidth="1"/>
    <col min="4283" max="4283" width="9.90625" style="8" bestFit="1" customWidth="1"/>
    <col min="4284" max="4284" width="9.08984375" style="8"/>
    <col min="4285" max="4285" width="9.54296875" style="8" bestFit="1" customWidth="1"/>
    <col min="4286" max="4526" width="9.08984375" style="8"/>
    <col min="4527" max="4527" width="1.90625" style="8" customWidth="1"/>
    <col min="4528" max="4528" width="7.36328125" style="8" customWidth="1"/>
    <col min="4529" max="4529" width="9.90625" style="8" customWidth="1"/>
    <col min="4530" max="4530" width="12.6328125" style="8" customWidth="1"/>
    <col min="4531" max="4531" width="11.08984375" style="8" customWidth="1"/>
    <col min="4532" max="4532" width="10.90625" style="8" customWidth="1"/>
    <col min="4533" max="4533" width="11.54296875" style="8" customWidth="1"/>
    <col min="4534" max="4534" width="13.453125" style="8" customWidth="1"/>
    <col min="4535" max="4535" width="11.08984375" style="8" customWidth="1"/>
    <col min="4536" max="4536" width="11.36328125" style="8" bestFit="1" customWidth="1"/>
    <col min="4537" max="4537" width="11.54296875" style="8" customWidth="1"/>
    <col min="4538" max="4538" width="8.90625" style="8" customWidth="1"/>
    <col min="4539" max="4539" width="9.90625" style="8" bestFit="1" customWidth="1"/>
    <col min="4540" max="4540" width="9.08984375" style="8"/>
    <col min="4541" max="4541" width="9.54296875" style="8" bestFit="1" customWidth="1"/>
    <col min="4542" max="4782" width="9.08984375" style="8"/>
    <col min="4783" max="4783" width="1.90625" style="8" customWidth="1"/>
    <col min="4784" max="4784" width="7.36328125" style="8" customWidth="1"/>
    <col min="4785" max="4785" width="9.90625" style="8" customWidth="1"/>
    <col min="4786" max="4786" width="12.6328125" style="8" customWidth="1"/>
    <col min="4787" max="4787" width="11.08984375" style="8" customWidth="1"/>
    <col min="4788" max="4788" width="10.90625" style="8" customWidth="1"/>
    <col min="4789" max="4789" width="11.54296875" style="8" customWidth="1"/>
    <col min="4790" max="4790" width="13.453125" style="8" customWidth="1"/>
    <col min="4791" max="4791" width="11.08984375" style="8" customWidth="1"/>
    <col min="4792" max="4792" width="11.36328125" style="8" bestFit="1" customWidth="1"/>
    <col min="4793" max="4793" width="11.54296875" style="8" customWidth="1"/>
    <col min="4794" max="4794" width="8.90625" style="8" customWidth="1"/>
    <col min="4795" max="4795" width="9.90625" style="8" bestFit="1" customWidth="1"/>
    <col min="4796" max="4796" width="9.08984375" style="8"/>
    <col min="4797" max="4797" width="9.54296875" style="8" bestFit="1" customWidth="1"/>
    <col min="4798" max="5038" width="9.08984375" style="8"/>
    <col min="5039" max="5039" width="1.90625" style="8" customWidth="1"/>
    <col min="5040" max="5040" width="7.36328125" style="8" customWidth="1"/>
    <col min="5041" max="5041" width="9.90625" style="8" customWidth="1"/>
    <col min="5042" max="5042" width="12.6328125" style="8" customWidth="1"/>
    <col min="5043" max="5043" width="11.08984375" style="8" customWidth="1"/>
    <col min="5044" max="5044" width="10.90625" style="8" customWidth="1"/>
    <col min="5045" max="5045" width="11.54296875" style="8" customWidth="1"/>
    <col min="5046" max="5046" width="13.453125" style="8" customWidth="1"/>
    <col min="5047" max="5047" width="11.08984375" style="8" customWidth="1"/>
    <col min="5048" max="5048" width="11.36328125" style="8" bestFit="1" customWidth="1"/>
    <col min="5049" max="5049" width="11.54296875" style="8" customWidth="1"/>
    <col min="5050" max="5050" width="8.90625" style="8" customWidth="1"/>
    <col min="5051" max="5051" width="9.90625" style="8" bestFit="1" customWidth="1"/>
    <col min="5052" max="5052" width="9.08984375" style="8"/>
    <col min="5053" max="5053" width="9.54296875" style="8" bestFit="1" customWidth="1"/>
    <col min="5054" max="5294" width="9.08984375" style="8"/>
    <col min="5295" max="5295" width="1.90625" style="8" customWidth="1"/>
    <col min="5296" max="5296" width="7.36328125" style="8" customWidth="1"/>
    <col min="5297" max="5297" width="9.90625" style="8" customWidth="1"/>
    <col min="5298" max="5298" width="12.6328125" style="8" customWidth="1"/>
    <col min="5299" max="5299" width="11.08984375" style="8" customWidth="1"/>
    <col min="5300" max="5300" width="10.90625" style="8" customWidth="1"/>
    <col min="5301" max="5301" width="11.54296875" style="8" customWidth="1"/>
    <col min="5302" max="5302" width="13.453125" style="8" customWidth="1"/>
    <col min="5303" max="5303" width="11.08984375" style="8" customWidth="1"/>
    <col min="5304" max="5304" width="11.36328125" style="8" bestFit="1" customWidth="1"/>
    <col min="5305" max="5305" width="11.54296875" style="8" customWidth="1"/>
    <col min="5306" max="5306" width="8.90625" style="8" customWidth="1"/>
    <col min="5307" max="5307" width="9.90625" style="8" bestFit="1" customWidth="1"/>
    <col min="5308" max="5308" width="9.08984375" style="8"/>
    <col min="5309" max="5309" width="9.54296875" style="8" bestFit="1" customWidth="1"/>
    <col min="5310" max="5550" width="9.08984375" style="8"/>
    <col min="5551" max="5551" width="1.90625" style="8" customWidth="1"/>
    <col min="5552" max="5552" width="7.36328125" style="8" customWidth="1"/>
    <col min="5553" max="5553" width="9.90625" style="8" customWidth="1"/>
    <col min="5554" max="5554" width="12.6328125" style="8" customWidth="1"/>
    <col min="5555" max="5555" width="11.08984375" style="8" customWidth="1"/>
    <col min="5556" max="5556" width="10.90625" style="8" customWidth="1"/>
    <col min="5557" max="5557" width="11.54296875" style="8" customWidth="1"/>
    <col min="5558" max="5558" width="13.453125" style="8" customWidth="1"/>
    <col min="5559" max="5559" width="11.08984375" style="8" customWidth="1"/>
    <col min="5560" max="5560" width="11.36328125" style="8" bestFit="1" customWidth="1"/>
    <col min="5561" max="5561" width="11.54296875" style="8" customWidth="1"/>
    <col min="5562" max="5562" width="8.90625" style="8" customWidth="1"/>
    <col min="5563" max="5563" width="9.90625" style="8" bestFit="1" customWidth="1"/>
    <col min="5564" max="5564" width="9.08984375" style="8"/>
    <col min="5565" max="5565" width="9.54296875" style="8" bestFit="1" customWidth="1"/>
    <col min="5566" max="5806" width="9.08984375" style="8"/>
    <col min="5807" max="5807" width="1.90625" style="8" customWidth="1"/>
    <col min="5808" max="5808" width="7.36328125" style="8" customWidth="1"/>
    <col min="5809" max="5809" width="9.90625" style="8" customWidth="1"/>
    <col min="5810" max="5810" width="12.6328125" style="8" customWidth="1"/>
    <col min="5811" max="5811" width="11.08984375" style="8" customWidth="1"/>
    <col min="5812" max="5812" width="10.90625" style="8" customWidth="1"/>
    <col min="5813" max="5813" width="11.54296875" style="8" customWidth="1"/>
    <col min="5814" max="5814" width="13.453125" style="8" customWidth="1"/>
    <col min="5815" max="5815" width="11.08984375" style="8" customWidth="1"/>
    <col min="5816" max="5816" width="11.36328125" style="8" bestFit="1" customWidth="1"/>
    <col min="5817" max="5817" width="11.54296875" style="8" customWidth="1"/>
    <col min="5818" max="5818" width="8.90625" style="8" customWidth="1"/>
    <col min="5819" max="5819" width="9.90625" style="8" bestFit="1" customWidth="1"/>
    <col min="5820" max="5820" width="9.08984375" style="8"/>
    <col min="5821" max="5821" width="9.54296875" style="8" bestFit="1" customWidth="1"/>
    <col min="5822" max="6062" width="9.08984375" style="8"/>
    <col min="6063" max="6063" width="1.90625" style="8" customWidth="1"/>
    <col min="6064" max="6064" width="7.36328125" style="8" customWidth="1"/>
    <col min="6065" max="6065" width="9.90625" style="8" customWidth="1"/>
    <col min="6066" max="6066" width="12.6328125" style="8" customWidth="1"/>
    <col min="6067" max="6067" width="11.08984375" style="8" customWidth="1"/>
    <col min="6068" max="6068" width="10.90625" style="8" customWidth="1"/>
    <col min="6069" max="6069" width="11.54296875" style="8" customWidth="1"/>
    <col min="6070" max="6070" width="13.453125" style="8" customWidth="1"/>
    <col min="6071" max="6071" width="11.08984375" style="8" customWidth="1"/>
    <col min="6072" max="6072" width="11.36328125" style="8" bestFit="1" customWidth="1"/>
    <col min="6073" max="6073" width="11.54296875" style="8" customWidth="1"/>
    <col min="6074" max="6074" width="8.90625" style="8" customWidth="1"/>
    <col min="6075" max="6075" width="9.90625" style="8" bestFit="1" customWidth="1"/>
    <col min="6076" max="6076" width="9.08984375" style="8"/>
    <col min="6077" max="6077" width="9.54296875" style="8" bestFit="1" customWidth="1"/>
    <col min="6078" max="6318" width="9.08984375" style="8"/>
    <col min="6319" max="6319" width="1.90625" style="8" customWidth="1"/>
    <col min="6320" max="6320" width="7.36328125" style="8" customWidth="1"/>
    <col min="6321" max="6321" width="9.90625" style="8" customWidth="1"/>
    <col min="6322" max="6322" width="12.6328125" style="8" customWidth="1"/>
    <col min="6323" max="6323" width="11.08984375" style="8" customWidth="1"/>
    <col min="6324" max="6324" width="10.90625" style="8" customWidth="1"/>
    <col min="6325" max="6325" width="11.54296875" style="8" customWidth="1"/>
    <col min="6326" max="6326" width="13.453125" style="8" customWidth="1"/>
    <col min="6327" max="6327" width="11.08984375" style="8" customWidth="1"/>
    <col min="6328" max="6328" width="11.36328125" style="8" bestFit="1" customWidth="1"/>
    <col min="6329" max="6329" width="11.54296875" style="8" customWidth="1"/>
    <col min="6330" max="6330" width="8.90625" style="8" customWidth="1"/>
    <col min="6331" max="6331" width="9.90625" style="8" bestFit="1" customWidth="1"/>
    <col min="6332" max="6332" width="9.08984375" style="8"/>
    <col min="6333" max="6333" width="9.54296875" style="8" bestFit="1" customWidth="1"/>
    <col min="6334" max="6574" width="9.08984375" style="8"/>
    <col min="6575" max="6575" width="1.90625" style="8" customWidth="1"/>
    <col min="6576" max="6576" width="7.36328125" style="8" customWidth="1"/>
    <col min="6577" max="6577" width="9.90625" style="8" customWidth="1"/>
    <col min="6578" max="6578" width="12.6328125" style="8" customWidth="1"/>
    <col min="6579" max="6579" width="11.08984375" style="8" customWidth="1"/>
    <col min="6580" max="6580" width="10.90625" style="8" customWidth="1"/>
    <col min="6581" max="6581" width="11.54296875" style="8" customWidth="1"/>
    <col min="6582" max="6582" width="13.453125" style="8" customWidth="1"/>
    <col min="6583" max="6583" width="11.08984375" style="8" customWidth="1"/>
    <col min="6584" max="6584" width="11.36328125" style="8" bestFit="1" customWidth="1"/>
    <col min="6585" max="6585" width="11.54296875" style="8" customWidth="1"/>
    <col min="6586" max="6586" width="8.90625" style="8" customWidth="1"/>
    <col min="6587" max="6587" width="9.90625" style="8" bestFit="1" customWidth="1"/>
    <col min="6588" max="6588" width="9.08984375" style="8"/>
    <col min="6589" max="6589" width="9.54296875" style="8" bestFit="1" customWidth="1"/>
    <col min="6590" max="6830" width="9.08984375" style="8"/>
    <col min="6831" max="6831" width="1.90625" style="8" customWidth="1"/>
    <col min="6832" max="6832" width="7.36328125" style="8" customWidth="1"/>
    <col min="6833" max="6833" width="9.90625" style="8" customWidth="1"/>
    <col min="6834" max="6834" width="12.6328125" style="8" customWidth="1"/>
    <col min="6835" max="6835" width="11.08984375" style="8" customWidth="1"/>
    <col min="6836" max="6836" width="10.90625" style="8" customWidth="1"/>
    <col min="6837" max="6837" width="11.54296875" style="8" customWidth="1"/>
    <col min="6838" max="6838" width="13.453125" style="8" customWidth="1"/>
    <col min="6839" max="6839" width="11.08984375" style="8" customWidth="1"/>
    <col min="6840" max="6840" width="11.36328125" style="8" bestFit="1" customWidth="1"/>
    <col min="6841" max="6841" width="11.54296875" style="8" customWidth="1"/>
    <col min="6842" max="6842" width="8.90625" style="8" customWidth="1"/>
    <col min="6843" max="6843" width="9.90625" style="8" bestFit="1" customWidth="1"/>
    <col min="6844" max="6844" width="9.08984375" style="8"/>
    <col min="6845" max="6845" width="9.54296875" style="8" bestFit="1" customWidth="1"/>
    <col min="6846" max="7086" width="9.08984375" style="8"/>
    <col min="7087" max="7087" width="1.90625" style="8" customWidth="1"/>
    <col min="7088" max="7088" width="7.36328125" style="8" customWidth="1"/>
    <col min="7089" max="7089" width="9.90625" style="8" customWidth="1"/>
    <col min="7090" max="7090" width="12.6328125" style="8" customWidth="1"/>
    <col min="7091" max="7091" width="11.08984375" style="8" customWidth="1"/>
    <col min="7092" max="7092" width="10.90625" style="8" customWidth="1"/>
    <col min="7093" max="7093" width="11.54296875" style="8" customWidth="1"/>
    <col min="7094" max="7094" width="13.453125" style="8" customWidth="1"/>
    <col min="7095" max="7095" width="11.08984375" style="8" customWidth="1"/>
    <col min="7096" max="7096" width="11.36328125" style="8" bestFit="1" customWidth="1"/>
    <col min="7097" max="7097" width="11.54296875" style="8" customWidth="1"/>
    <col min="7098" max="7098" width="8.90625" style="8" customWidth="1"/>
    <col min="7099" max="7099" width="9.90625" style="8" bestFit="1" customWidth="1"/>
    <col min="7100" max="7100" width="9.08984375" style="8"/>
    <col min="7101" max="7101" width="9.54296875" style="8" bestFit="1" customWidth="1"/>
    <col min="7102" max="7342" width="9.08984375" style="8"/>
    <col min="7343" max="7343" width="1.90625" style="8" customWidth="1"/>
    <col min="7344" max="7344" width="7.36328125" style="8" customWidth="1"/>
    <col min="7345" max="7345" width="9.90625" style="8" customWidth="1"/>
    <col min="7346" max="7346" width="12.6328125" style="8" customWidth="1"/>
    <col min="7347" max="7347" width="11.08984375" style="8" customWidth="1"/>
    <col min="7348" max="7348" width="10.90625" style="8" customWidth="1"/>
    <col min="7349" max="7349" width="11.54296875" style="8" customWidth="1"/>
    <col min="7350" max="7350" width="13.453125" style="8" customWidth="1"/>
    <col min="7351" max="7351" width="11.08984375" style="8" customWidth="1"/>
    <col min="7352" max="7352" width="11.36328125" style="8" bestFit="1" customWidth="1"/>
    <col min="7353" max="7353" width="11.54296875" style="8" customWidth="1"/>
    <col min="7354" max="7354" width="8.90625" style="8" customWidth="1"/>
    <col min="7355" max="7355" width="9.90625" style="8" bestFit="1" customWidth="1"/>
    <col min="7356" max="7356" width="9.08984375" style="8"/>
    <col min="7357" max="7357" width="9.54296875" style="8" bestFit="1" customWidth="1"/>
    <col min="7358" max="7598" width="9.08984375" style="8"/>
    <col min="7599" max="7599" width="1.90625" style="8" customWidth="1"/>
    <col min="7600" max="7600" width="7.36328125" style="8" customWidth="1"/>
    <col min="7601" max="7601" width="9.90625" style="8" customWidth="1"/>
    <col min="7602" max="7602" width="12.6328125" style="8" customWidth="1"/>
    <col min="7603" max="7603" width="11.08984375" style="8" customWidth="1"/>
    <col min="7604" max="7604" width="10.90625" style="8" customWidth="1"/>
    <col min="7605" max="7605" width="11.54296875" style="8" customWidth="1"/>
    <col min="7606" max="7606" width="13.453125" style="8" customWidth="1"/>
    <col min="7607" max="7607" width="11.08984375" style="8" customWidth="1"/>
    <col min="7608" max="7608" width="11.36328125" style="8" bestFit="1" customWidth="1"/>
    <col min="7609" max="7609" width="11.54296875" style="8" customWidth="1"/>
    <col min="7610" max="7610" width="8.90625" style="8" customWidth="1"/>
    <col min="7611" max="7611" width="9.90625" style="8" bestFit="1" customWidth="1"/>
    <col min="7612" max="7612" width="9.08984375" style="8"/>
    <col min="7613" max="7613" width="9.54296875" style="8" bestFit="1" customWidth="1"/>
    <col min="7614" max="7854" width="9.08984375" style="8"/>
    <col min="7855" max="7855" width="1.90625" style="8" customWidth="1"/>
    <col min="7856" max="7856" width="7.36328125" style="8" customWidth="1"/>
    <col min="7857" max="7857" width="9.90625" style="8" customWidth="1"/>
    <col min="7858" max="7858" width="12.6328125" style="8" customWidth="1"/>
    <col min="7859" max="7859" width="11.08984375" style="8" customWidth="1"/>
    <col min="7860" max="7860" width="10.90625" style="8" customWidth="1"/>
    <col min="7861" max="7861" width="11.54296875" style="8" customWidth="1"/>
    <col min="7862" max="7862" width="13.453125" style="8" customWidth="1"/>
    <col min="7863" max="7863" width="11.08984375" style="8" customWidth="1"/>
    <col min="7864" max="7864" width="11.36328125" style="8" bestFit="1" customWidth="1"/>
    <col min="7865" max="7865" width="11.54296875" style="8" customWidth="1"/>
    <col min="7866" max="7866" width="8.90625" style="8" customWidth="1"/>
    <col min="7867" max="7867" width="9.90625" style="8" bestFit="1" customWidth="1"/>
    <col min="7868" max="7868" width="9.08984375" style="8"/>
    <col min="7869" max="7869" width="9.54296875" style="8" bestFit="1" customWidth="1"/>
    <col min="7870" max="8110" width="9.08984375" style="8"/>
    <col min="8111" max="8111" width="1.90625" style="8" customWidth="1"/>
    <col min="8112" max="8112" width="7.36328125" style="8" customWidth="1"/>
    <col min="8113" max="8113" width="9.90625" style="8" customWidth="1"/>
    <col min="8114" max="8114" width="12.6328125" style="8" customWidth="1"/>
    <col min="8115" max="8115" width="11.08984375" style="8" customWidth="1"/>
    <col min="8116" max="8116" width="10.90625" style="8" customWidth="1"/>
    <col min="8117" max="8117" width="11.54296875" style="8" customWidth="1"/>
    <col min="8118" max="8118" width="13.453125" style="8" customWidth="1"/>
    <col min="8119" max="8119" width="11.08984375" style="8" customWidth="1"/>
    <col min="8120" max="8120" width="11.36328125" style="8" bestFit="1" customWidth="1"/>
    <col min="8121" max="8121" width="11.54296875" style="8" customWidth="1"/>
    <col min="8122" max="8122" width="8.90625" style="8" customWidth="1"/>
    <col min="8123" max="8123" width="9.90625" style="8" bestFit="1" customWidth="1"/>
    <col min="8124" max="8124" width="9.08984375" style="8"/>
    <col min="8125" max="8125" width="9.54296875" style="8" bestFit="1" customWidth="1"/>
    <col min="8126" max="8366" width="9.08984375" style="8"/>
    <col min="8367" max="8367" width="1.90625" style="8" customWidth="1"/>
    <col min="8368" max="8368" width="7.36328125" style="8" customWidth="1"/>
    <col min="8369" max="8369" width="9.90625" style="8" customWidth="1"/>
    <col min="8370" max="8370" width="12.6328125" style="8" customWidth="1"/>
    <col min="8371" max="8371" width="11.08984375" style="8" customWidth="1"/>
    <col min="8372" max="8372" width="10.90625" style="8" customWidth="1"/>
    <col min="8373" max="8373" width="11.54296875" style="8" customWidth="1"/>
    <col min="8374" max="8374" width="13.453125" style="8" customWidth="1"/>
    <col min="8375" max="8375" width="11.08984375" style="8" customWidth="1"/>
    <col min="8376" max="8376" width="11.36328125" style="8" bestFit="1" customWidth="1"/>
    <col min="8377" max="8377" width="11.54296875" style="8" customWidth="1"/>
    <col min="8378" max="8378" width="8.90625" style="8" customWidth="1"/>
    <col min="8379" max="8379" width="9.90625" style="8" bestFit="1" customWidth="1"/>
    <col min="8380" max="8380" width="9.08984375" style="8"/>
    <col min="8381" max="8381" width="9.54296875" style="8" bestFit="1" customWidth="1"/>
    <col min="8382" max="8622" width="9.08984375" style="8"/>
    <col min="8623" max="8623" width="1.90625" style="8" customWidth="1"/>
    <col min="8624" max="8624" width="7.36328125" style="8" customWidth="1"/>
    <col min="8625" max="8625" width="9.90625" style="8" customWidth="1"/>
    <col min="8626" max="8626" width="12.6328125" style="8" customWidth="1"/>
    <col min="8627" max="8627" width="11.08984375" style="8" customWidth="1"/>
    <col min="8628" max="8628" width="10.90625" style="8" customWidth="1"/>
    <col min="8629" max="8629" width="11.54296875" style="8" customWidth="1"/>
    <col min="8630" max="8630" width="13.453125" style="8" customWidth="1"/>
    <col min="8631" max="8631" width="11.08984375" style="8" customWidth="1"/>
    <col min="8632" max="8632" width="11.36328125" style="8" bestFit="1" customWidth="1"/>
    <col min="8633" max="8633" width="11.54296875" style="8" customWidth="1"/>
    <col min="8634" max="8634" width="8.90625" style="8" customWidth="1"/>
    <col min="8635" max="8635" width="9.90625" style="8" bestFit="1" customWidth="1"/>
    <col min="8636" max="8636" width="9.08984375" style="8"/>
    <col min="8637" max="8637" width="9.54296875" style="8" bestFit="1" customWidth="1"/>
    <col min="8638" max="8878" width="9.08984375" style="8"/>
    <col min="8879" max="8879" width="1.90625" style="8" customWidth="1"/>
    <col min="8880" max="8880" width="7.36328125" style="8" customWidth="1"/>
    <col min="8881" max="8881" width="9.90625" style="8" customWidth="1"/>
    <col min="8882" max="8882" width="12.6328125" style="8" customWidth="1"/>
    <col min="8883" max="8883" width="11.08984375" style="8" customWidth="1"/>
    <col min="8884" max="8884" width="10.90625" style="8" customWidth="1"/>
    <col min="8885" max="8885" width="11.54296875" style="8" customWidth="1"/>
    <col min="8886" max="8886" width="13.453125" style="8" customWidth="1"/>
    <col min="8887" max="8887" width="11.08984375" style="8" customWidth="1"/>
    <col min="8888" max="8888" width="11.36328125" style="8" bestFit="1" customWidth="1"/>
    <col min="8889" max="8889" width="11.54296875" style="8" customWidth="1"/>
    <col min="8890" max="8890" width="8.90625" style="8" customWidth="1"/>
    <col min="8891" max="8891" width="9.90625" style="8" bestFit="1" customWidth="1"/>
    <col min="8892" max="8892" width="9.08984375" style="8"/>
    <col min="8893" max="8893" width="9.54296875" style="8" bestFit="1" customWidth="1"/>
    <col min="8894" max="9134" width="9.08984375" style="8"/>
    <col min="9135" max="9135" width="1.90625" style="8" customWidth="1"/>
    <col min="9136" max="9136" width="7.36328125" style="8" customWidth="1"/>
    <col min="9137" max="9137" width="9.90625" style="8" customWidth="1"/>
    <col min="9138" max="9138" width="12.6328125" style="8" customWidth="1"/>
    <col min="9139" max="9139" width="11.08984375" style="8" customWidth="1"/>
    <col min="9140" max="9140" width="10.90625" style="8" customWidth="1"/>
    <col min="9141" max="9141" width="11.54296875" style="8" customWidth="1"/>
    <col min="9142" max="9142" width="13.453125" style="8" customWidth="1"/>
    <col min="9143" max="9143" width="11.08984375" style="8" customWidth="1"/>
    <col min="9144" max="9144" width="11.36328125" style="8" bestFit="1" customWidth="1"/>
    <col min="9145" max="9145" width="11.54296875" style="8" customWidth="1"/>
    <col min="9146" max="9146" width="8.90625" style="8" customWidth="1"/>
    <col min="9147" max="9147" width="9.90625" style="8" bestFit="1" customWidth="1"/>
    <col min="9148" max="9148" width="9.08984375" style="8"/>
    <col min="9149" max="9149" width="9.54296875" style="8" bestFit="1" customWidth="1"/>
    <col min="9150" max="9390" width="9.08984375" style="8"/>
    <col min="9391" max="9391" width="1.90625" style="8" customWidth="1"/>
    <col min="9392" max="9392" width="7.36328125" style="8" customWidth="1"/>
    <col min="9393" max="9393" width="9.90625" style="8" customWidth="1"/>
    <col min="9394" max="9394" width="12.6328125" style="8" customWidth="1"/>
    <col min="9395" max="9395" width="11.08984375" style="8" customWidth="1"/>
    <col min="9396" max="9396" width="10.90625" style="8" customWidth="1"/>
    <col min="9397" max="9397" width="11.54296875" style="8" customWidth="1"/>
    <col min="9398" max="9398" width="13.453125" style="8" customWidth="1"/>
    <col min="9399" max="9399" width="11.08984375" style="8" customWidth="1"/>
    <col min="9400" max="9400" width="11.36328125" style="8" bestFit="1" customWidth="1"/>
    <col min="9401" max="9401" width="11.54296875" style="8" customWidth="1"/>
    <col min="9402" max="9402" width="8.90625" style="8" customWidth="1"/>
    <col min="9403" max="9403" width="9.90625" style="8" bestFit="1" customWidth="1"/>
    <col min="9404" max="9404" width="9.08984375" style="8"/>
    <col min="9405" max="9405" width="9.54296875" style="8" bestFit="1" customWidth="1"/>
    <col min="9406" max="9646" width="9.08984375" style="8"/>
    <col min="9647" max="9647" width="1.90625" style="8" customWidth="1"/>
    <col min="9648" max="9648" width="7.36328125" style="8" customWidth="1"/>
    <col min="9649" max="9649" width="9.90625" style="8" customWidth="1"/>
    <col min="9650" max="9650" width="12.6328125" style="8" customWidth="1"/>
    <col min="9651" max="9651" width="11.08984375" style="8" customWidth="1"/>
    <col min="9652" max="9652" width="10.90625" style="8" customWidth="1"/>
    <col min="9653" max="9653" width="11.54296875" style="8" customWidth="1"/>
    <col min="9654" max="9654" width="13.453125" style="8" customWidth="1"/>
    <col min="9655" max="9655" width="11.08984375" style="8" customWidth="1"/>
    <col min="9656" max="9656" width="11.36328125" style="8" bestFit="1" customWidth="1"/>
    <col min="9657" max="9657" width="11.54296875" style="8" customWidth="1"/>
    <col min="9658" max="9658" width="8.90625" style="8" customWidth="1"/>
    <col min="9659" max="9659" width="9.90625" style="8" bestFit="1" customWidth="1"/>
    <col min="9660" max="9660" width="9.08984375" style="8"/>
    <col min="9661" max="9661" width="9.54296875" style="8" bestFit="1" customWidth="1"/>
    <col min="9662" max="9902" width="9.08984375" style="8"/>
    <col min="9903" max="9903" width="1.90625" style="8" customWidth="1"/>
    <col min="9904" max="9904" width="7.36328125" style="8" customWidth="1"/>
    <col min="9905" max="9905" width="9.90625" style="8" customWidth="1"/>
    <col min="9906" max="9906" width="12.6328125" style="8" customWidth="1"/>
    <col min="9907" max="9907" width="11.08984375" style="8" customWidth="1"/>
    <col min="9908" max="9908" width="10.90625" style="8" customWidth="1"/>
    <col min="9909" max="9909" width="11.54296875" style="8" customWidth="1"/>
    <col min="9910" max="9910" width="13.453125" style="8" customWidth="1"/>
    <col min="9911" max="9911" width="11.08984375" style="8" customWidth="1"/>
    <col min="9912" max="9912" width="11.36328125" style="8" bestFit="1" customWidth="1"/>
    <col min="9913" max="9913" width="11.54296875" style="8" customWidth="1"/>
    <col min="9914" max="9914" width="8.90625" style="8" customWidth="1"/>
    <col min="9915" max="9915" width="9.90625" style="8" bestFit="1" customWidth="1"/>
    <col min="9916" max="9916" width="9.08984375" style="8"/>
    <col min="9917" max="9917" width="9.54296875" style="8" bestFit="1" customWidth="1"/>
    <col min="9918" max="10158" width="9.08984375" style="8"/>
    <col min="10159" max="10159" width="1.90625" style="8" customWidth="1"/>
    <col min="10160" max="10160" width="7.36328125" style="8" customWidth="1"/>
    <col min="10161" max="10161" width="9.90625" style="8" customWidth="1"/>
    <col min="10162" max="10162" width="12.6328125" style="8" customWidth="1"/>
    <col min="10163" max="10163" width="11.08984375" style="8" customWidth="1"/>
    <col min="10164" max="10164" width="10.90625" style="8" customWidth="1"/>
    <col min="10165" max="10165" width="11.54296875" style="8" customWidth="1"/>
    <col min="10166" max="10166" width="13.453125" style="8" customWidth="1"/>
    <col min="10167" max="10167" width="11.08984375" style="8" customWidth="1"/>
    <col min="10168" max="10168" width="11.36328125" style="8" bestFit="1" customWidth="1"/>
    <col min="10169" max="10169" width="11.54296875" style="8" customWidth="1"/>
    <col min="10170" max="10170" width="8.90625" style="8" customWidth="1"/>
    <col min="10171" max="10171" width="9.90625" style="8" bestFit="1" customWidth="1"/>
    <col min="10172" max="10172" width="9.08984375" style="8"/>
    <col min="10173" max="10173" width="9.54296875" style="8" bestFit="1" customWidth="1"/>
    <col min="10174" max="10414" width="9.08984375" style="8"/>
    <col min="10415" max="10415" width="1.90625" style="8" customWidth="1"/>
    <col min="10416" max="10416" width="7.36328125" style="8" customWidth="1"/>
    <col min="10417" max="10417" width="9.90625" style="8" customWidth="1"/>
    <col min="10418" max="10418" width="12.6328125" style="8" customWidth="1"/>
    <col min="10419" max="10419" width="11.08984375" style="8" customWidth="1"/>
    <col min="10420" max="10420" width="10.90625" style="8" customWidth="1"/>
    <col min="10421" max="10421" width="11.54296875" style="8" customWidth="1"/>
    <col min="10422" max="10422" width="13.453125" style="8" customWidth="1"/>
    <col min="10423" max="10423" width="11.08984375" style="8" customWidth="1"/>
    <col min="10424" max="10424" width="11.36328125" style="8" bestFit="1" customWidth="1"/>
    <col min="10425" max="10425" width="11.54296875" style="8" customWidth="1"/>
    <col min="10426" max="10426" width="8.90625" style="8" customWidth="1"/>
    <col min="10427" max="10427" width="9.90625" style="8" bestFit="1" customWidth="1"/>
    <col min="10428" max="10428" width="9.08984375" style="8"/>
    <col min="10429" max="10429" width="9.54296875" style="8" bestFit="1" customWidth="1"/>
    <col min="10430" max="10670" width="9.08984375" style="8"/>
    <col min="10671" max="10671" width="1.90625" style="8" customWidth="1"/>
    <col min="10672" max="10672" width="7.36328125" style="8" customWidth="1"/>
    <col min="10673" max="10673" width="9.90625" style="8" customWidth="1"/>
    <col min="10674" max="10674" width="12.6328125" style="8" customWidth="1"/>
    <col min="10675" max="10675" width="11.08984375" style="8" customWidth="1"/>
    <col min="10676" max="10676" width="10.90625" style="8" customWidth="1"/>
    <col min="10677" max="10677" width="11.54296875" style="8" customWidth="1"/>
    <col min="10678" max="10678" width="13.453125" style="8" customWidth="1"/>
    <col min="10679" max="10679" width="11.08984375" style="8" customWidth="1"/>
    <col min="10680" max="10680" width="11.36328125" style="8" bestFit="1" customWidth="1"/>
    <col min="10681" max="10681" width="11.54296875" style="8" customWidth="1"/>
    <col min="10682" max="10682" width="8.90625" style="8" customWidth="1"/>
    <col min="10683" max="10683" width="9.90625" style="8" bestFit="1" customWidth="1"/>
    <col min="10684" max="10684" width="9.08984375" style="8"/>
    <col min="10685" max="10685" width="9.54296875" style="8" bestFit="1" customWidth="1"/>
    <col min="10686" max="10926" width="9.08984375" style="8"/>
    <col min="10927" max="10927" width="1.90625" style="8" customWidth="1"/>
    <col min="10928" max="10928" width="7.36328125" style="8" customWidth="1"/>
    <col min="10929" max="10929" width="9.90625" style="8" customWidth="1"/>
    <col min="10930" max="10930" width="12.6328125" style="8" customWidth="1"/>
    <col min="10931" max="10931" width="11.08984375" style="8" customWidth="1"/>
    <col min="10932" max="10932" width="10.90625" style="8" customWidth="1"/>
    <col min="10933" max="10933" width="11.54296875" style="8" customWidth="1"/>
    <col min="10934" max="10934" width="13.453125" style="8" customWidth="1"/>
    <col min="10935" max="10935" width="11.08984375" style="8" customWidth="1"/>
    <col min="10936" max="10936" width="11.36328125" style="8" bestFit="1" customWidth="1"/>
    <col min="10937" max="10937" width="11.54296875" style="8" customWidth="1"/>
    <col min="10938" max="10938" width="8.90625" style="8" customWidth="1"/>
    <col min="10939" max="10939" width="9.90625" style="8" bestFit="1" customWidth="1"/>
    <col min="10940" max="10940" width="9.08984375" style="8"/>
    <col min="10941" max="10941" width="9.54296875" style="8" bestFit="1" customWidth="1"/>
    <col min="10942" max="11182" width="9.08984375" style="8"/>
    <col min="11183" max="11183" width="1.90625" style="8" customWidth="1"/>
    <col min="11184" max="11184" width="7.36328125" style="8" customWidth="1"/>
    <col min="11185" max="11185" width="9.90625" style="8" customWidth="1"/>
    <col min="11186" max="11186" width="12.6328125" style="8" customWidth="1"/>
    <col min="11187" max="11187" width="11.08984375" style="8" customWidth="1"/>
    <col min="11188" max="11188" width="10.90625" style="8" customWidth="1"/>
    <col min="11189" max="11189" width="11.54296875" style="8" customWidth="1"/>
    <col min="11190" max="11190" width="13.453125" style="8" customWidth="1"/>
    <col min="11191" max="11191" width="11.08984375" style="8" customWidth="1"/>
    <col min="11192" max="11192" width="11.36328125" style="8" bestFit="1" customWidth="1"/>
    <col min="11193" max="11193" width="11.54296875" style="8" customWidth="1"/>
    <col min="11194" max="11194" width="8.90625" style="8" customWidth="1"/>
    <col min="11195" max="11195" width="9.90625" style="8" bestFit="1" customWidth="1"/>
    <col min="11196" max="11196" width="9.08984375" style="8"/>
    <col min="11197" max="11197" width="9.54296875" style="8" bestFit="1" customWidth="1"/>
    <col min="11198" max="11438" width="9.08984375" style="8"/>
    <col min="11439" max="11439" width="1.90625" style="8" customWidth="1"/>
    <col min="11440" max="11440" width="7.36328125" style="8" customWidth="1"/>
    <col min="11441" max="11441" width="9.90625" style="8" customWidth="1"/>
    <col min="11442" max="11442" width="12.6328125" style="8" customWidth="1"/>
    <col min="11443" max="11443" width="11.08984375" style="8" customWidth="1"/>
    <col min="11444" max="11444" width="10.90625" style="8" customWidth="1"/>
    <col min="11445" max="11445" width="11.54296875" style="8" customWidth="1"/>
    <col min="11446" max="11446" width="13.453125" style="8" customWidth="1"/>
    <col min="11447" max="11447" width="11.08984375" style="8" customWidth="1"/>
    <col min="11448" max="11448" width="11.36328125" style="8" bestFit="1" customWidth="1"/>
    <col min="11449" max="11449" width="11.54296875" style="8" customWidth="1"/>
    <col min="11450" max="11450" width="8.90625" style="8" customWidth="1"/>
    <col min="11451" max="11451" width="9.90625" style="8" bestFit="1" customWidth="1"/>
    <col min="11452" max="11452" width="9.08984375" style="8"/>
    <col min="11453" max="11453" width="9.54296875" style="8" bestFit="1" customWidth="1"/>
    <col min="11454" max="11694" width="9.08984375" style="8"/>
    <col min="11695" max="11695" width="1.90625" style="8" customWidth="1"/>
    <col min="11696" max="11696" width="7.36328125" style="8" customWidth="1"/>
    <col min="11697" max="11697" width="9.90625" style="8" customWidth="1"/>
    <col min="11698" max="11698" width="12.6328125" style="8" customWidth="1"/>
    <col min="11699" max="11699" width="11.08984375" style="8" customWidth="1"/>
    <col min="11700" max="11700" width="10.90625" style="8" customWidth="1"/>
    <col min="11701" max="11701" width="11.54296875" style="8" customWidth="1"/>
    <col min="11702" max="11702" width="13.453125" style="8" customWidth="1"/>
    <col min="11703" max="11703" width="11.08984375" style="8" customWidth="1"/>
    <col min="11704" max="11704" width="11.36328125" style="8" bestFit="1" customWidth="1"/>
    <col min="11705" max="11705" width="11.54296875" style="8" customWidth="1"/>
    <col min="11706" max="11706" width="8.90625" style="8" customWidth="1"/>
    <col min="11707" max="11707" width="9.90625" style="8" bestFit="1" customWidth="1"/>
    <col min="11708" max="11708" width="9.08984375" style="8"/>
    <col min="11709" max="11709" width="9.54296875" style="8" bestFit="1" customWidth="1"/>
    <col min="11710" max="11950" width="9.08984375" style="8"/>
    <col min="11951" max="11951" width="1.90625" style="8" customWidth="1"/>
    <col min="11952" max="11952" width="7.36328125" style="8" customWidth="1"/>
    <col min="11953" max="11953" width="9.90625" style="8" customWidth="1"/>
    <col min="11954" max="11954" width="12.6328125" style="8" customWidth="1"/>
    <col min="11955" max="11955" width="11.08984375" style="8" customWidth="1"/>
    <col min="11956" max="11956" width="10.90625" style="8" customWidth="1"/>
    <col min="11957" max="11957" width="11.54296875" style="8" customWidth="1"/>
    <col min="11958" max="11958" width="13.453125" style="8" customWidth="1"/>
    <col min="11959" max="11959" width="11.08984375" style="8" customWidth="1"/>
    <col min="11960" max="11960" width="11.36328125" style="8" bestFit="1" customWidth="1"/>
    <col min="11961" max="11961" width="11.54296875" style="8" customWidth="1"/>
    <col min="11962" max="11962" width="8.90625" style="8" customWidth="1"/>
    <col min="11963" max="11963" width="9.90625" style="8" bestFit="1" customWidth="1"/>
    <col min="11964" max="11964" width="9.08984375" style="8"/>
    <col min="11965" max="11965" width="9.54296875" style="8" bestFit="1" customWidth="1"/>
    <col min="11966" max="12206" width="9.08984375" style="8"/>
    <col min="12207" max="12207" width="1.90625" style="8" customWidth="1"/>
    <col min="12208" max="12208" width="7.36328125" style="8" customWidth="1"/>
    <col min="12209" max="12209" width="9.90625" style="8" customWidth="1"/>
    <col min="12210" max="12210" width="12.6328125" style="8" customWidth="1"/>
    <col min="12211" max="12211" width="11.08984375" style="8" customWidth="1"/>
    <col min="12212" max="12212" width="10.90625" style="8" customWidth="1"/>
    <col min="12213" max="12213" width="11.54296875" style="8" customWidth="1"/>
    <col min="12214" max="12214" width="13.453125" style="8" customWidth="1"/>
    <col min="12215" max="12215" width="11.08984375" style="8" customWidth="1"/>
    <col min="12216" max="12216" width="11.36328125" style="8" bestFit="1" customWidth="1"/>
    <col min="12217" max="12217" width="11.54296875" style="8" customWidth="1"/>
    <col min="12218" max="12218" width="8.90625" style="8" customWidth="1"/>
    <col min="12219" max="12219" width="9.90625" style="8" bestFit="1" customWidth="1"/>
    <col min="12220" max="12220" width="9.08984375" style="8"/>
    <col min="12221" max="12221" width="9.54296875" style="8" bestFit="1" customWidth="1"/>
    <col min="12222" max="12462" width="9.08984375" style="8"/>
    <col min="12463" max="12463" width="1.90625" style="8" customWidth="1"/>
    <col min="12464" max="12464" width="7.36328125" style="8" customWidth="1"/>
    <col min="12465" max="12465" width="9.90625" style="8" customWidth="1"/>
    <col min="12466" max="12466" width="12.6328125" style="8" customWidth="1"/>
    <col min="12467" max="12467" width="11.08984375" style="8" customWidth="1"/>
    <col min="12468" max="12468" width="10.90625" style="8" customWidth="1"/>
    <col min="12469" max="12469" width="11.54296875" style="8" customWidth="1"/>
    <col min="12470" max="12470" width="13.453125" style="8" customWidth="1"/>
    <col min="12471" max="12471" width="11.08984375" style="8" customWidth="1"/>
    <col min="12472" max="12472" width="11.36328125" style="8" bestFit="1" customWidth="1"/>
    <col min="12473" max="12473" width="11.54296875" style="8" customWidth="1"/>
    <col min="12474" max="12474" width="8.90625" style="8" customWidth="1"/>
    <col min="12475" max="12475" width="9.90625" style="8" bestFit="1" customWidth="1"/>
    <col min="12476" max="12476" width="9.08984375" style="8"/>
    <col min="12477" max="12477" width="9.54296875" style="8" bestFit="1" customWidth="1"/>
    <col min="12478" max="12718" width="9.08984375" style="8"/>
    <col min="12719" max="12719" width="1.90625" style="8" customWidth="1"/>
    <col min="12720" max="12720" width="7.36328125" style="8" customWidth="1"/>
    <col min="12721" max="12721" width="9.90625" style="8" customWidth="1"/>
    <col min="12722" max="12722" width="12.6328125" style="8" customWidth="1"/>
    <col min="12723" max="12723" width="11.08984375" style="8" customWidth="1"/>
    <col min="12724" max="12724" width="10.90625" style="8" customWidth="1"/>
    <col min="12725" max="12725" width="11.54296875" style="8" customWidth="1"/>
    <col min="12726" max="12726" width="13.453125" style="8" customWidth="1"/>
    <col min="12727" max="12727" width="11.08984375" style="8" customWidth="1"/>
    <col min="12728" max="12728" width="11.36328125" style="8" bestFit="1" customWidth="1"/>
    <col min="12729" max="12729" width="11.54296875" style="8" customWidth="1"/>
    <col min="12730" max="12730" width="8.90625" style="8" customWidth="1"/>
    <col min="12731" max="12731" width="9.90625" style="8" bestFit="1" customWidth="1"/>
    <col min="12732" max="12732" width="9.08984375" style="8"/>
    <col min="12733" max="12733" width="9.54296875" style="8" bestFit="1" customWidth="1"/>
    <col min="12734" max="12974" width="9.08984375" style="8"/>
    <col min="12975" max="12975" width="1.90625" style="8" customWidth="1"/>
    <col min="12976" max="12976" width="7.36328125" style="8" customWidth="1"/>
    <col min="12977" max="12977" width="9.90625" style="8" customWidth="1"/>
    <col min="12978" max="12978" width="12.6328125" style="8" customWidth="1"/>
    <col min="12979" max="12979" width="11.08984375" style="8" customWidth="1"/>
    <col min="12980" max="12980" width="10.90625" style="8" customWidth="1"/>
    <col min="12981" max="12981" width="11.54296875" style="8" customWidth="1"/>
    <col min="12982" max="12982" width="13.453125" style="8" customWidth="1"/>
    <col min="12983" max="12983" width="11.08984375" style="8" customWidth="1"/>
    <col min="12984" max="12984" width="11.36328125" style="8" bestFit="1" customWidth="1"/>
    <col min="12985" max="12985" width="11.54296875" style="8" customWidth="1"/>
    <col min="12986" max="12986" width="8.90625" style="8" customWidth="1"/>
    <col min="12987" max="12987" width="9.90625" style="8" bestFit="1" customWidth="1"/>
    <col min="12988" max="12988" width="9.08984375" style="8"/>
    <col min="12989" max="12989" width="9.54296875" style="8" bestFit="1" customWidth="1"/>
    <col min="12990" max="13230" width="9.08984375" style="8"/>
    <col min="13231" max="13231" width="1.90625" style="8" customWidth="1"/>
    <col min="13232" max="13232" width="7.36328125" style="8" customWidth="1"/>
    <col min="13233" max="13233" width="9.90625" style="8" customWidth="1"/>
    <col min="13234" max="13234" width="12.6328125" style="8" customWidth="1"/>
    <col min="13235" max="13235" width="11.08984375" style="8" customWidth="1"/>
    <col min="13236" max="13236" width="10.90625" style="8" customWidth="1"/>
    <col min="13237" max="13237" width="11.54296875" style="8" customWidth="1"/>
    <col min="13238" max="13238" width="13.453125" style="8" customWidth="1"/>
    <col min="13239" max="13239" width="11.08984375" style="8" customWidth="1"/>
    <col min="13240" max="13240" width="11.36328125" style="8" bestFit="1" customWidth="1"/>
    <col min="13241" max="13241" width="11.54296875" style="8" customWidth="1"/>
    <col min="13242" max="13242" width="8.90625" style="8" customWidth="1"/>
    <col min="13243" max="13243" width="9.90625" style="8" bestFit="1" customWidth="1"/>
    <col min="13244" max="13244" width="9.08984375" style="8"/>
    <col min="13245" max="13245" width="9.54296875" style="8" bestFit="1" customWidth="1"/>
    <col min="13246" max="13486" width="9.08984375" style="8"/>
    <col min="13487" max="13487" width="1.90625" style="8" customWidth="1"/>
    <col min="13488" max="13488" width="7.36328125" style="8" customWidth="1"/>
    <col min="13489" max="13489" width="9.90625" style="8" customWidth="1"/>
    <col min="13490" max="13490" width="12.6328125" style="8" customWidth="1"/>
    <col min="13491" max="13491" width="11.08984375" style="8" customWidth="1"/>
    <col min="13492" max="13492" width="10.90625" style="8" customWidth="1"/>
    <col min="13493" max="13493" width="11.54296875" style="8" customWidth="1"/>
    <col min="13494" max="13494" width="13.453125" style="8" customWidth="1"/>
    <col min="13495" max="13495" width="11.08984375" style="8" customWidth="1"/>
    <col min="13496" max="13496" width="11.36328125" style="8" bestFit="1" customWidth="1"/>
    <col min="13497" max="13497" width="11.54296875" style="8" customWidth="1"/>
    <col min="13498" max="13498" width="8.90625" style="8" customWidth="1"/>
    <col min="13499" max="13499" width="9.90625" style="8" bestFit="1" customWidth="1"/>
    <col min="13500" max="13500" width="9.08984375" style="8"/>
    <col min="13501" max="13501" width="9.54296875" style="8" bestFit="1" customWidth="1"/>
    <col min="13502" max="13742" width="9.08984375" style="8"/>
    <col min="13743" max="13743" width="1.90625" style="8" customWidth="1"/>
    <col min="13744" max="13744" width="7.36328125" style="8" customWidth="1"/>
    <col min="13745" max="13745" width="9.90625" style="8" customWidth="1"/>
    <col min="13746" max="13746" width="12.6328125" style="8" customWidth="1"/>
    <col min="13747" max="13747" width="11.08984375" style="8" customWidth="1"/>
    <col min="13748" max="13748" width="10.90625" style="8" customWidth="1"/>
    <col min="13749" max="13749" width="11.54296875" style="8" customWidth="1"/>
    <col min="13750" max="13750" width="13.453125" style="8" customWidth="1"/>
    <col min="13751" max="13751" width="11.08984375" style="8" customWidth="1"/>
    <col min="13752" max="13752" width="11.36328125" style="8" bestFit="1" customWidth="1"/>
    <col min="13753" max="13753" width="11.54296875" style="8" customWidth="1"/>
    <col min="13754" max="13754" width="8.90625" style="8" customWidth="1"/>
    <col min="13755" max="13755" width="9.90625" style="8" bestFit="1" customWidth="1"/>
    <col min="13756" max="13756" width="9.08984375" style="8"/>
    <col min="13757" max="13757" width="9.54296875" style="8" bestFit="1" customWidth="1"/>
    <col min="13758" max="13998" width="9.08984375" style="8"/>
    <col min="13999" max="13999" width="1.90625" style="8" customWidth="1"/>
    <col min="14000" max="14000" width="7.36328125" style="8" customWidth="1"/>
    <col min="14001" max="14001" width="9.90625" style="8" customWidth="1"/>
    <col min="14002" max="14002" width="12.6328125" style="8" customWidth="1"/>
    <col min="14003" max="14003" width="11.08984375" style="8" customWidth="1"/>
    <col min="14004" max="14004" width="10.90625" style="8" customWidth="1"/>
    <col min="14005" max="14005" width="11.54296875" style="8" customWidth="1"/>
    <col min="14006" max="14006" width="13.453125" style="8" customWidth="1"/>
    <col min="14007" max="14007" width="11.08984375" style="8" customWidth="1"/>
    <col min="14008" max="14008" width="11.36328125" style="8" bestFit="1" customWidth="1"/>
    <col min="14009" max="14009" width="11.54296875" style="8" customWidth="1"/>
    <col min="14010" max="14010" width="8.90625" style="8" customWidth="1"/>
    <col min="14011" max="14011" width="9.90625" style="8" bestFit="1" customWidth="1"/>
    <col min="14012" max="14012" width="9.08984375" style="8"/>
    <col min="14013" max="14013" width="9.54296875" style="8" bestFit="1" customWidth="1"/>
    <col min="14014" max="14254" width="9.08984375" style="8"/>
    <col min="14255" max="14255" width="1.90625" style="8" customWidth="1"/>
    <col min="14256" max="14256" width="7.36328125" style="8" customWidth="1"/>
    <col min="14257" max="14257" width="9.90625" style="8" customWidth="1"/>
    <col min="14258" max="14258" width="12.6328125" style="8" customWidth="1"/>
    <col min="14259" max="14259" width="11.08984375" style="8" customWidth="1"/>
    <col min="14260" max="14260" width="10.90625" style="8" customWidth="1"/>
    <col min="14261" max="14261" width="11.54296875" style="8" customWidth="1"/>
    <col min="14262" max="14262" width="13.453125" style="8" customWidth="1"/>
    <col min="14263" max="14263" width="11.08984375" style="8" customWidth="1"/>
    <col min="14264" max="14264" width="11.36328125" style="8" bestFit="1" customWidth="1"/>
    <col min="14265" max="14265" width="11.54296875" style="8" customWidth="1"/>
    <col min="14266" max="14266" width="8.90625" style="8" customWidth="1"/>
    <col min="14267" max="14267" width="9.90625" style="8" bestFit="1" customWidth="1"/>
    <col min="14268" max="14268" width="9.08984375" style="8"/>
    <col min="14269" max="14269" width="9.54296875" style="8" bestFit="1" customWidth="1"/>
    <col min="14270" max="14510" width="9.08984375" style="8"/>
    <col min="14511" max="14511" width="1.90625" style="8" customWidth="1"/>
    <col min="14512" max="14512" width="7.36328125" style="8" customWidth="1"/>
    <col min="14513" max="14513" width="9.90625" style="8" customWidth="1"/>
    <col min="14514" max="14514" width="12.6328125" style="8" customWidth="1"/>
    <col min="14515" max="14515" width="11.08984375" style="8" customWidth="1"/>
    <col min="14516" max="14516" width="10.90625" style="8" customWidth="1"/>
    <col min="14517" max="14517" width="11.54296875" style="8" customWidth="1"/>
    <col min="14518" max="14518" width="13.453125" style="8" customWidth="1"/>
    <col min="14519" max="14519" width="11.08984375" style="8" customWidth="1"/>
    <col min="14520" max="14520" width="11.36328125" style="8" bestFit="1" customWidth="1"/>
    <col min="14521" max="14521" width="11.54296875" style="8" customWidth="1"/>
    <col min="14522" max="14522" width="8.90625" style="8" customWidth="1"/>
    <col min="14523" max="14523" width="9.90625" style="8" bestFit="1" customWidth="1"/>
    <col min="14524" max="14524" width="9.08984375" style="8"/>
    <col min="14525" max="14525" width="9.54296875" style="8" bestFit="1" customWidth="1"/>
    <col min="14526" max="14766" width="9.08984375" style="8"/>
    <col min="14767" max="14767" width="1.90625" style="8" customWidth="1"/>
    <col min="14768" max="14768" width="7.36328125" style="8" customWidth="1"/>
    <col min="14769" max="14769" width="9.90625" style="8" customWidth="1"/>
    <col min="14770" max="14770" width="12.6328125" style="8" customWidth="1"/>
    <col min="14771" max="14771" width="11.08984375" style="8" customWidth="1"/>
    <col min="14772" max="14772" width="10.90625" style="8" customWidth="1"/>
    <col min="14773" max="14773" width="11.54296875" style="8" customWidth="1"/>
    <col min="14774" max="14774" width="13.453125" style="8" customWidth="1"/>
    <col min="14775" max="14775" width="11.08984375" style="8" customWidth="1"/>
    <col min="14776" max="14776" width="11.36328125" style="8" bestFit="1" customWidth="1"/>
    <col min="14777" max="14777" width="11.54296875" style="8" customWidth="1"/>
    <col min="14778" max="14778" width="8.90625" style="8" customWidth="1"/>
    <col min="14779" max="14779" width="9.90625" style="8" bestFit="1" customWidth="1"/>
    <col min="14780" max="14780" width="9.08984375" style="8"/>
    <col min="14781" max="14781" width="9.54296875" style="8" bestFit="1" customWidth="1"/>
    <col min="14782" max="15022" width="9.08984375" style="8"/>
    <col min="15023" max="15023" width="1.90625" style="8" customWidth="1"/>
    <col min="15024" max="15024" width="7.36328125" style="8" customWidth="1"/>
    <col min="15025" max="15025" width="9.90625" style="8" customWidth="1"/>
    <col min="15026" max="15026" width="12.6328125" style="8" customWidth="1"/>
    <col min="15027" max="15027" width="11.08984375" style="8" customWidth="1"/>
    <col min="15028" max="15028" width="10.90625" style="8" customWidth="1"/>
    <col min="15029" max="15029" width="11.54296875" style="8" customWidth="1"/>
    <col min="15030" max="15030" width="13.453125" style="8" customWidth="1"/>
    <col min="15031" max="15031" width="11.08984375" style="8" customWidth="1"/>
    <col min="15032" max="15032" width="11.36328125" style="8" bestFit="1" customWidth="1"/>
    <col min="15033" max="15033" width="11.54296875" style="8" customWidth="1"/>
    <col min="15034" max="15034" width="8.90625" style="8" customWidth="1"/>
    <col min="15035" max="15035" width="9.90625" style="8" bestFit="1" customWidth="1"/>
    <col min="15036" max="15036" width="9.08984375" style="8"/>
    <col min="15037" max="15037" width="9.54296875" style="8" bestFit="1" customWidth="1"/>
    <col min="15038" max="15278" width="9.08984375" style="8"/>
    <col min="15279" max="15279" width="1.90625" style="8" customWidth="1"/>
    <col min="15280" max="15280" width="7.36328125" style="8" customWidth="1"/>
    <col min="15281" max="15281" width="9.90625" style="8" customWidth="1"/>
    <col min="15282" max="15282" width="12.6328125" style="8" customWidth="1"/>
    <col min="15283" max="15283" width="11.08984375" style="8" customWidth="1"/>
    <col min="15284" max="15284" width="10.90625" style="8" customWidth="1"/>
    <col min="15285" max="15285" width="11.54296875" style="8" customWidth="1"/>
    <col min="15286" max="15286" width="13.453125" style="8" customWidth="1"/>
    <col min="15287" max="15287" width="11.08984375" style="8" customWidth="1"/>
    <col min="15288" max="15288" width="11.36328125" style="8" bestFit="1" customWidth="1"/>
    <col min="15289" max="15289" width="11.54296875" style="8" customWidth="1"/>
    <col min="15290" max="15290" width="8.90625" style="8" customWidth="1"/>
    <col min="15291" max="15291" width="9.90625" style="8" bestFit="1" customWidth="1"/>
    <col min="15292" max="15292" width="9.08984375" style="8"/>
    <col min="15293" max="15293" width="9.54296875" style="8" bestFit="1" customWidth="1"/>
    <col min="15294" max="15534" width="9.08984375" style="8"/>
    <col min="15535" max="15535" width="1.90625" style="8" customWidth="1"/>
    <col min="15536" max="15536" width="7.36328125" style="8" customWidth="1"/>
    <col min="15537" max="15537" width="9.90625" style="8" customWidth="1"/>
    <col min="15538" max="15538" width="12.6328125" style="8" customWidth="1"/>
    <col min="15539" max="15539" width="11.08984375" style="8" customWidth="1"/>
    <col min="15540" max="15540" width="10.90625" style="8" customWidth="1"/>
    <col min="15541" max="15541" width="11.54296875" style="8" customWidth="1"/>
    <col min="15542" max="15542" width="13.453125" style="8" customWidth="1"/>
    <col min="15543" max="15543" width="11.08984375" style="8" customWidth="1"/>
    <col min="15544" max="15544" width="11.36328125" style="8" bestFit="1" customWidth="1"/>
    <col min="15545" max="15545" width="11.54296875" style="8" customWidth="1"/>
    <col min="15546" max="15546" width="8.90625" style="8" customWidth="1"/>
    <col min="15547" max="15547" width="9.90625" style="8" bestFit="1" customWidth="1"/>
    <col min="15548" max="15548" width="9.08984375" style="8"/>
    <col min="15549" max="15549" width="9.54296875" style="8" bestFit="1" customWidth="1"/>
    <col min="15550" max="15790" width="9.08984375" style="8"/>
    <col min="15791" max="15791" width="1.90625" style="8" customWidth="1"/>
    <col min="15792" max="15792" width="7.36328125" style="8" customWidth="1"/>
    <col min="15793" max="15793" width="9.90625" style="8" customWidth="1"/>
    <col min="15794" max="15794" width="12.6328125" style="8" customWidth="1"/>
    <col min="15795" max="15795" width="11.08984375" style="8" customWidth="1"/>
    <col min="15796" max="15796" width="10.90625" style="8" customWidth="1"/>
    <col min="15797" max="15797" width="11.54296875" style="8" customWidth="1"/>
    <col min="15798" max="15798" width="13.453125" style="8" customWidth="1"/>
    <col min="15799" max="15799" width="11.08984375" style="8" customWidth="1"/>
    <col min="15800" max="15800" width="11.36328125" style="8" bestFit="1" customWidth="1"/>
    <col min="15801" max="15801" width="11.54296875" style="8" customWidth="1"/>
    <col min="15802" max="15802" width="8.90625" style="8" customWidth="1"/>
    <col min="15803" max="15803" width="9.90625" style="8" bestFit="1" customWidth="1"/>
    <col min="15804" max="15804" width="9.08984375" style="8"/>
    <col min="15805" max="15805" width="9.54296875" style="8" bestFit="1" customWidth="1"/>
    <col min="15806" max="16046" width="9.08984375" style="8"/>
    <col min="16047" max="16047" width="1.90625" style="8" customWidth="1"/>
    <col min="16048" max="16048" width="7.36328125" style="8" customWidth="1"/>
    <col min="16049" max="16049" width="9.90625" style="8" customWidth="1"/>
    <col min="16050" max="16050" width="12.6328125" style="8" customWidth="1"/>
    <col min="16051" max="16051" width="11.08984375" style="8" customWidth="1"/>
    <col min="16052" max="16052" width="10.90625" style="8" customWidth="1"/>
    <col min="16053" max="16053" width="11.54296875" style="8" customWidth="1"/>
    <col min="16054" max="16054" width="13.453125" style="8" customWidth="1"/>
    <col min="16055" max="16055" width="11.08984375" style="8" customWidth="1"/>
    <col min="16056" max="16056" width="11.36328125" style="8" bestFit="1" customWidth="1"/>
    <col min="16057" max="16057" width="11.54296875" style="8" customWidth="1"/>
    <col min="16058" max="16058" width="8.90625" style="8" customWidth="1"/>
    <col min="16059" max="16059" width="9.90625" style="8" bestFit="1" customWidth="1"/>
    <col min="16060" max="16060" width="9.08984375" style="8"/>
    <col min="16061" max="16061" width="9.54296875" style="8" bestFit="1" customWidth="1"/>
    <col min="16062" max="16384" width="9.08984375" style="8"/>
  </cols>
  <sheetData>
    <row r="1" spans="2:5" ht="24.75" customHeight="1" thickBot="1" x14ac:dyDescent="0.3">
      <c r="B1" s="546" t="s">
        <v>139</v>
      </c>
      <c r="C1" s="547"/>
      <c r="D1" s="547"/>
      <c r="E1" s="548"/>
    </row>
    <row r="2" spans="2:5" ht="24.75" customHeight="1" thickBot="1" x14ac:dyDescent="0.3">
      <c r="B2" s="564" t="s">
        <v>141</v>
      </c>
      <c r="C2" s="565"/>
      <c r="D2" s="565"/>
      <c r="E2" s="566"/>
    </row>
    <row r="3" spans="2:5" ht="7.5" customHeight="1" thickBot="1" x14ac:dyDescent="0.3">
      <c r="B3" s="677"/>
      <c r="C3" s="678"/>
      <c r="D3" s="678"/>
      <c r="E3" s="679"/>
    </row>
    <row r="4" spans="2:5" ht="46.5" customHeight="1" thickBot="1" x14ac:dyDescent="0.3">
      <c r="B4" s="549" t="s">
        <v>142</v>
      </c>
      <c r="C4" s="551"/>
      <c r="D4" s="182" t="s">
        <v>143</v>
      </c>
      <c r="E4" s="182" t="s">
        <v>143</v>
      </c>
    </row>
    <row r="5" spans="2:5" ht="65.25" customHeight="1" thickBot="1" x14ac:dyDescent="0.3">
      <c r="B5" s="1" t="s">
        <v>144</v>
      </c>
      <c r="C5" s="2" t="s">
        <v>326</v>
      </c>
      <c r="D5" s="3">
        <f>ROUND(1/12,4)</f>
        <v>8.3299999999999999E-2</v>
      </c>
      <c r="E5" s="3">
        <f>ROUND(1/12,4)</f>
        <v>8.3299999999999999E-2</v>
      </c>
    </row>
    <row r="6" spans="2:5" ht="51.75" customHeight="1" x14ac:dyDescent="0.25">
      <c r="B6" s="4" t="s">
        <v>146</v>
      </c>
      <c r="C6" s="5" t="s">
        <v>327</v>
      </c>
      <c r="D6" s="6">
        <f>ROUND((1/12)*(1+(1/3)),4)</f>
        <v>0.1111</v>
      </c>
      <c r="E6" s="6">
        <f>ROUND((1/12)*(1+(1/3)),4)</f>
        <v>0.1111</v>
      </c>
    </row>
    <row r="7" spans="2:5" ht="24.75" customHeight="1" thickBot="1" x14ac:dyDescent="0.3">
      <c r="B7" s="549" t="s">
        <v>148</v>
      </c>
      <c r="C7" s="551"/>
      <c r="D7" s="7">
        <f>SUM(D5:D6)</f>
        <v>0.19440000000000002</v>
      </c>
      <c r="E7" s="7">
        <f>SUM(E5:E6)</f>
        <v>0.19440000000000002</v>
      </c>
    </row>
    <row r="8" spans="2:5" ht="24.75" customHeight="1" thickBot="1" x14ac:dyDescent="0.3">
      <c r="B8" s="555"/>
      <c r="C8" s="556"/>
      <c r="D8" s="556"/>
      <c r="E8" s="557"/>
    </row>
    <row r="9" spans="2:5" ht="24.75" customHeight="1" thickBot="1" x14ac:dyDescent="0.3">
      <c r="B9" s="549" t="s">
        <v>149</v>
      </c>
      <c r="C9" s="551"/>
      <c r="D9" s="182" t="s">
        <v>143</v>
      </c>
      <c r="E9" s="182" t="s">
        <v>143</v>
      </c>
    </row>
    <row r="10" spans="2:5" ht="24.75" customHeight="1" thickBot="1" x14ac:dyDescent="0.3">
      <c r="B10" s="1" t="s">
        <v>144</v>
      </c>
      <c r="C10" s="2" t="s">
        <v>150</v>
      </c>
      <c r="D10" s="227">
        <v>0.2</v>
      </c>
      <c r="E10" s="227">
        <v>0.2</v>
      </c>
    </row>
    <row r="11" spans="2:5" ht="24.75" customHeight="1" thickBot="1" x14ac:dyDescent="0.3">
      <c r="B11" s="4" t="s">
        <v>146</v>
      </c>
      <c r="C11" s="5" t="s">
        <v>151</v>
      </c>
      <c r="D11" s="227">
        <v>2.5000000000000001E-2</v>
      </c>
      <c r="E11" s="227">
        <v>2.5000000000000001E-2</v>
      </c>
    </row>
    <row r="12" spans="2:5" ht="24.75" customHeight="1" thickBot="1" x14ac:dyDescent="0.3">
      <c r="B12" s="1" t="s">
        <v>152</v>
      </c>
      <c r="C12" s="2" t="s">
        <v>153</v>
      </c>
      <c r="D12" s="227">
        <f>2%*1</f>
        <v>0.02</v>
      </c>
      <c r="E12" s="227">
        <f>D12</f>
        <v>0.02</v>
      </c>
    </row>
    <row r="13" spans="2:5" ht="24.75" customHeight="1" thickBot="1" x14ac:dyDescent="0.3">
      <c r="B13" s="4" t="s">
        <v>154</v>
      </c>
      <c r="C13" s="5" t="s">
        <v>155</v>
      </c>
      <c r="D13" s="227">
        <v>1.4999999999999999E-2</v>
      </c>
      <c r="E13" s="227">
        <v>1.4999999999999999E-2</v>
      </c>
    </row>
    <row r="14" spans="2:5" ht="24.75" customHeight="1" thickBot="1" x14ac:dyDescent="0.3">
      <c r="B14" s="1" t="s">
        <v>156</v>
      </c>
      <c r="C14" s="2" t="s">
        <v>157</v>
      </c>
      <c r="D14" s="227">
        <v>0.01</v>
      </c>
      <c r="E14" s="227">
        <v>0.01</v>
      </c>
    </row>
    <row r="15" spans="2:5" ht="24.75" customHeight="1" thickBot="1" x14ac:dyDescent="0.3">
      <c r="B15" s="4" t="s">
        <v>158</v>
      </c>
      <c r="C15" s="5" t="s">
        <v>159</v>
      </c>
      <c r="D15" s="227">
        <v>6.0000000000000001E-3</v>
      </c>
      <c r="E15" s="227">
        <v>6.0000000000000001E-3</v>
      </c>
    </row>
    <row r="16" spans="2:5" ht="24.75" customHeight="1" thickBot="1" x14ac:dyDescent="0.3">
      <c r="B16" s="1" t="s">
        <v>160</v>
      </c>
      <c r="C16" s="2" t="s">
        <v>161</v>
      </c>
      <c r="D16" s="227">
        <v>2E-3</v>
      </c>
      <c r="E16" s="227">
        <v>2E-3</v>
      </c>
    </row>
    <row r="17" spans="1:5" ht="24.75" customHeight="1" thickBot="1" x14ac:dyDescent="0.3">
      <c r="B17" s="4" t="s">
        <v>162</v>
      </c>
      <c r="C17" s="5" t="s">
        <v>163</v>
      </c>
      <c r="D17" s="227">
        <v>0.08</v>
      </c>
      <c r="E17" s="227">
        <v>0.08</v>
      </c>
    </row>
    <row r="18" spans="1:5" ht="24.75" customHeight="1" thickBot="1" x14ac:dyDescent="0.3">
      <c r="B18" s="549" t="s">
        <v>164</v>
      </c>
      <c r="C18" s="551"/>
      <c r="D18" s="7">
        <f>SUM(D10:D17)</f>
        <v>0.35800000000000004</v>
      </c>
      <c r="E18" s="7">
        <f>SUM(E10:E17)</f>
        <v>0.35800000000000004</v>
      </c>
    </row>
    <row r="19" spans="1:5" ht="24.75" customHeight="1" thickBot="1" x14ac:dyDescent="0.3">
      <c r="B19" s="555"/>
      <c r="C19" s="556"/>
      <c r="D19" s="556"/>
      <c r="E19" s="557"/>
    </row>
    <row r="20" spans="1:5" ht="24.75" customHeight="1" thickBot="1" x14ac:dyDescent="0.3">
      <c r="B20" s="549" t="s">
        <v>165</v>
      </c>
      <c r="C20" s="550"/>
      <c r="D20" s="550"/>
      <c r="E20" s="551"/>
    </row>
    <row r="21" spans="1:5" ht="24.75" customHeight="1" thickBot="1" x14ac:dyDescent="0.3">
      <c r="B21" s="1" t="s">
        <v>166</v>
      </c>
      <c r="C21" s="2" t="s">
        <v>167</v>
      </c>
      <c r="D21" s="3"/>
      <c r="E21" s="3">
        <f>D7</f>
        <v>0.19440000000000002</v>
      </c>
    </row>
    <row r="22" spans="1:5" ht="24.75" customHeight="1" thickBot="1" x14ac:dyDescent="0.3">
      <c r="B22" s="4"/>
      <c r="C22" s="5" t="s">
        <v>168</v>
      </c>
      <c r="D22" s="6"/>
      <c r="E22" s="6">
        <f>ROUND(Total_encargos_PREPOSTO*Total_13º_ferias_abono,4)</f>
        <v>6.9599999999999995E-2</v>
      </c>
    </row>
    <row r="23" spans="1:5" ht="24.75" customHeight="1" thickBot="1" x14ac:dyDescent="0.3">
      <c r="B23" s="1" t="s">
        <v>169</v>
      </c>
      <c r="C23" s="2" t="s">
        <v>170</v>
      </c>
      <c r="D23" s="3"/>
      <c r="E23" s="3">
        <f>E18</f>
        <v>0.35800000000000004</v>
      </c>
    </row>
    <row r="24" spans="1:5" ht="24.75" customHeight="1" thickBot="1" x14ac:dyDescent="0.3">
      <c r="B24" s="564" t="s">
        <v>171</v>
      </c>
      <c r="C24" s="565"/>
      <c r="D24" s="566"/>
      <c r="E24" s="9">
        <f>SUM(E21:E23)</f>
        <v>0.62200000000000011</v>
      </c>
    </row>
    <row r="25" spans="1:5" ht="24.75" customHeight="1" thickBot="1" x14ac:dyDescent="0.3">
      <c r="B25" s="575"/>
      <c r="C25" s="576"/>
      <c r="D25" s="576"/>
      <c r="E25" s="577"/>
    </row>
    <row r="26" spans="1:5" ht="24.75" customHeight="1" thickBot="1" x14ac:dyDescent="0.3">
      <c r="B26" s="549" t="s">
        <v>172</v>
      </c>
      <c r="C26" s="550"/>
      <c r="D26" s="550"/>
      <c r="E26" s="551"/>
    </row>
    <row r="27" spans="1:5" ht="24.75" customHeight="1" thickBot="1" x14ac:dyDescent="0.3">
      <c r="B27" s="558" t="s">
        <v>173</v>
      </c>
      <c r="C27" s="559"/>
      <c r="D27" s="559"/>
      <c r="E27" s="560"/>
    </row>
    <row r="28" spans="1:5" ht="24.75" customHeight="1" thickBot="1" x14ac:dyDescent="0.3">
      <c r="B28" s="549" t="s">
        <v>174</v>
      </c>
      <c r="C28" s="551"/>
      <c r="D28" s="182" t="s">
        <v>175</v>
      </c>
      <c r="E28" s="182" t="s">
        <v>176</v>
      </c>
    </row>
    <row r="29" spans="1:5" s="14" customFormat="1" ht="63" customHeight="1" thickBot="1" x14ac:dyDescent="0.3">
      <c r="A29" s="8"/>
      <c r="B29" s="11" t="s">
        <v>144</v>
      </c>
      <c r="C29" s="12" t="s">
        <v>177</v>
      </c>
      <c r="D29" s="72">
        <f>ROUND(1/NUMERO_MESES_EXEC_CONTRATUAL*0.05,4)</f>
        <v>4.1999999999999997E-3</v>
      </c>
      <c r="E29" s="72">
        <f>ROUND(1/NUMERO_MESES_EXEC_CONTRATUAL*0.0555,4)</f>
        <v>4.5999999999999999E-3</v>
      </c>
    </row>
    <row r="30" spans="1:5" ht="42.75" customHeight="1" thickBot="1" x14ac:dyDescent="0.3">
      <c r="B30" s="4" t="s">
        <v>146</v>
      </c>
      <c r="C30" s="15" t="s">
        <v>178</v>
      </c>
      <c r="D30" s="16">
        <f>ROUND(D29*8%,4)</f>
        <v>2.9999999999999997E-4</v>
      </c>
      <c r="E30" s="16">
        <f>ROUND(E29*8%,4)</f>
        <v>4.0000000000000002E-4</v>
      </c>
    </row>
    <row r="31" spans="1:5" s="14" customFormat="1" ht="60.75" customHeight="1" thickBot="1" x14ac:dyDescent="0.3">
      <c r="A31" s="8"/>
      <c r="B31" s="11" t="s">
        <v>152</v>
      </c>
      <c r="C31" s="12" t="s">
        <v>179</v>
      </c>
      <c r="D31" s="13">
        <f>ROUND(0.08*0.4*0.05*((1)+(1/11)+(4/33)),4)</f>
        <v>1.9E-3</v>
      </c>
      <c r="E31" s="13">
        <f>ROUND((0.08*0.4*0.0555*(1+0.0833+0.09075+0.03025)),4)</f>
        <v>2.0999999999999999E-3</v>
      </c>
    </row>
    <row r="32" spans="1:5" ht="60.75" customHeight="1" thickBot="1" x14ac:dyDescent="0.3">
      <c r="B32" s="4" t="s">
        <v>154</v>
      </c>
      <c r="C32" s="15" t="s">
        <v>180</v>
      </c>
      <c r="D32" s="73">
        <f>ROUND(((1/30)*7)/NUMERO_MESES_EXEC_CONTRATUAL,4)</f>
        <v>1.9400000000000001E-2</v>
      </c>
      <c r="E32" s="73">
        <f>D32</f>
        <v>1.9400000000000001E-2</v>
      </c>
    </row>
    <row r="33" spans="1:5" s="14" customFormat="1" ht="40.5" customHeight="1" thickBot="1" x14ac:dyDescent="0.3">
      <c r="A33" s="8"/>
      <c r="B33" s="11" t="s">
        <v>156</v>
      </c>
      <c r="C33" s="12" t="s">
        <v>181</v>
      </c>
      <c r="D33" s="13">
        <f>ROUND(D32*D18,4)</f>
        <v>6.8999999999999999E-3</v>
      </c>
      <c r="E33" s="13">
        <f>ROUND(E32*E18,4)</f>
        <v>6.8999999999999999E-3</v>
      </c>
    </row>
    <row r="34" spans="1:5" ht="42.75" customHeight="1" thickBot="1" x14ac:dyDescent="0.3">
      <c r="B34" s="4" t="s">
        <v>158</v>
      </c>
      <c r="C34" s="15" t="s">
        <v>182</v>
      </c>
      <c r="D34" s="16">
        <f>ROUND(0.08*D32*0.4,4)</f>
        <v>5.9999999999999995E-4</v>
      </c>
      <c r="E34" s="16">
        <f>ROUND(0.08*E32*0.4,4)</f>
        <v>5.9999999999999995E-4</v>
      </c>
    </row>
    <row r="35" spans="1:5" s="14" customFormat="1" ht="66.75" customHeight="1" thickBot="1" x14ac:dyDescent="0.3">
      <c r="A35" s="8"/>
      <c r="B35" s="11" t="s">
        <v>183</v>
      </c>
      <c r="C35" s="12" t="s">
        <v>184</v>
      </c>
      <c r="D35" s="13">
        <v>0.04</v>
      </c>
      <c r="E35" s="13">
        <v>0.04</v>
      </c>
    </row>
    <row r="36" spans="1:5" ht="24.75" customHeight="1" thickBot="1" x14ac:dyDescent="0.3">
      <c r="B36" s="549" t="s">
        <v>185</v>
      </c>
      <c r="C36" s="551"/>
      <c r="D36" s="74">
        <f>SUM(D29:D35)</f>
        <v>7.3300000000000004E-2</v>
      </c>
      <c r="E36" s="74">
        <f>SUM(E29:E35)</f>
        <v>7.400000000000001E-2</v>
      </c>
    </row>
    <row r="37" spans="1:5" ht="24.75" customHeight="1" thickBot="1" x14ac:dyDescent="0.3">
      <c r="B37" s="18"/>
      <c r="C37" s="561"/>
      <c r="D37" s="562"/>
      <c r="E37" s="563"/>
    </row>
    <row r="38" spans="1:5" ht="24.75" customHeight="1" thickBot="1" x14ac:dyDescent="0.3">
      <c r="B38" s="564" t="s">
        <v>186</v>
      </c>
      <c r="C38" s="565"/>
      <c r="D38" s="565"/>
      <c r="E38" s="566"/>
    </row>
    <row r="39" spans="1:5" ht="28.5" customHeight="1" thickBot="1" x14ac:dyDescent="0.3">
      <c r="B39" s="558" t="s">
        <v>187</v>
      </c>
      <c r="C39" s="559"/>
      <c r="D39" s="559"/>
      <c r="E39" s="560"/>
    </row>
    <row r="40" spans="1:5" ht="24.75" customHeight="1" thickBot="1" x14ac:dyDescent="0.3">
      <c r="B40" s="675" t="s">
        <v>188</v>
      </c>
      <c r="C40" s="676"/>
      <c r="D40" s="10" t="s">
        <v>175</v>
      </c>
      <c r="E40" s="10" t="s">
        <v>176</v>
      </c>
    </row>
    <row r="41" spans="1:5" ht="42" customHeight="1" thickBot="1" x14ac:dyDescent="0.3">
      <c r="B41" s="1" t="s">
        <v>144</v>
      </c>
      <c r="C41" s="19" t="s">
        <v>189</v>
      </c>
      <c r="D41" s="578" t="s">
        <v>404</v>
      </c>
      <c r="E41" s="579"/>
    </row>
    <row r="42" spans="1:5" ht="76.5" customHeight="1" thickBot="1" x14ac:dyDescent="0.3">
      <c r="B42" s="4" t="s">
        <v>146</v>
      </c>
      <c r="C42" s="64" t="s">
        <v>191</v>
      </c>
      <c r="D42" s="580"/>
      <c r="E42" s="581"/>
    </row>
    <row r="43" spans="1:5" ht="58.5" customHeight="1" thickBot="1" x14ac:dyDescent="0.3">
      <c r="B43" s="1" t="s">
        <v>152</v>
      </c>
      <c r="C43" s="65" t="s">
        <v>192</v>
      </c>
      <c r="D43" s="580"/>
      <c r="E43" s="581"/>
    </row>
    <row r="44" spans="1:5" ht="72" customHeight="1" thickBot="1" x14ac:dyDescent="0.3">
      <c r="B44" s="4" t="s">
        <v>154</v>
      </c>
      <c r="C44" s="20" t="s">
        <v>193</v>
      </c>
      <c r="D44" s="580"/>
      <c r="E44" s="581"/>
    </row>
    <row r="45" spans="1:5" ht="60" customHeight="1" thickBot="1" x14ac:dyDescent="0.3">
      <c r="B45" s="1" t="s">
        <v>156</v>
      </c>
      <c r="C45" s="19" t="s">
        <v>194</v>
      </c>
      <c r="D45" s="580"/>
      <c r="E45" s="581"/>
    </row>
    <row r="46" spans="1:5" ht="24.75" customHeight="1" thickBot="1" x14ac:dyDescent="0.3">
      <c r="B46" s="21"/>
      <c r="C46" s="22" t="s">
        <v>195</v>
      </c>
      <c r="D46" s="580"/>
      <c r="E46" s="581"/>
    </row>
    <row r="47" spans="1:5" ht="44.25" customHeight="1" thickBot="1" x14ac:dyDescent="0.3">
      <c r="B47" s="4" t="s">
        <v>196</v>
      </c>
      <c r="C47" s="20" t="s">
        <v>197</v>
      </c>
      <c r="D47" s="582"/>
      <c r="E47" s="583"/>
    </row>
    <row r="48" spans="1:5" ht="24.75" customHeight="1" thickBot="1" x14ac:dyDescent="0.3">
      <c r="B48" s="549" t="s">
        <v>198</v>
      </c>
      <c r="C48" s="551"/>
      <c r="D48" s="17">
        <f>SUM(D46:D47)</f>
        <v>0</v>
      </c>
      <c r="E48" s="17">
        <f>SUM(E46:E47)</f>
        <v>0</v>
      </c>
    </row>
    <row r="49" spans="1:8" ht="57" customHeight="1" thickBot="1" x14ac:dyDescent="0.3">
      <c r="B49" s="558" t="s">
        <v>199</v>
      </c>
      <c r="C49" s="559"/>
      <c r="D49" s="559"/>
      <c r="E49" s="560"/>
    </row>
    <row r="50" spans="1:8" s="23" customFormat="1" ht="24.75" customHeight="1" thickBot="1" x14ac:dyDescent="0.3">
      <c r="A50" s="8"/>
      <c r="B50" s="661" t="s">
        <v>200</v>
      </c>
      <c r="C50" s="662"/>
      <c r="D50" s="10" t="s">
        <v>175</v>
      </c>
      <c r="E50" s="10" t="s">
        <v>176</v>
      </c>
    </row>
    <row r="51" spans="1:8" ht="24.75" customHeight="1" thickBot="1" x14ac:dyDescent="0.3">
      <c r="B51" s="564" t="s">
        <v>200</v>
      </c>
      <c r="C51" s="565"/>
      <c r="D51" s="565"/>
      <c r="E51" s="566"/>
    </row>
    <row r="52" spans="1:8" ht="24.75" customHeight="1" thickBot="1" x14ac:dyDescent="0.3">
      <c r="B52" s="63"/>
      <c r="C52" s="63" t="s">
        <v>201</v>
      </c>
      <c r="D52" s="24">
        <f>E24</f>
        <v>0.62200000000000011</v>
      </c>
      <c r="E52" s="24">
        <f>E24</f>
        <v>0.62200000000000011</v>
      </c>
    </row>
    <row r="53" spans="1:8" ht="24.75" customHeight="1" thickBot="1" x14ac:dyDescent="0.3">
      <c r="B53" s="62"/>
      <c r="C53" s="62" t="s">
        <v>202</v>
      </c>
      <c r="D53" s="25">
        <f>D36</f>
        <v>7.3300000000000004E-2</v>
      </c>
      <c r="E53" s="25">
        <f>E36</f>
        <v>7.400000000000001E-2</v>
      </c>
    </row>
    <row r="54" spans="1:8" ht="24.75" customHeight="1" thickBot="1" x14ac:dyDescent="0.3">
      <c r="B54" s="63"/>
      <c r="C54" s="63" t="s">
        <v>203</v>
      </c>
      <c r="D54" s="26">
        <f>D48</f>
        <v>0</v>
      </c>
      <c r="E54" s="26">
        <f>E48</f>
        <v>0</v>
      </c>
    </row>
    <row r="55" spans="1:8" ht="24.75" customHeight="1" thickBot="1" x14ac:dyDescent="0.3">
      <c r="B55" s="564" t="s">
        <v>204</v>
      </c>
      <c r="C55" s="566"/>
      <c r="D55" s="27">
        <f>SUM(D52:D54)</f>
        <v>0.69530000000000014</v>
      </c>
      <c r="E55" s="17">
        <f>SUM(E52:E54)</f>
        <v>0.69600000000000017</v>
      </c>
    </row>
    <row r="56" spans="1:8" ht="24.75" customHeight="1" thickBot="1" x14ac:dyDescent="0.3">
      <c r="B56" s="659" t="s">
        <v>205</v>
      </c>
      <c r="C56" s="660"/>
      <c r="D56" s="75">
        <f>ROUND((D55+E55)/2,4)</f>
        <v>0.69569999999999999</v>
      </c>
      <c r="E56" s="69"/>
    </row>
    <row r="57" spans="1:8" ht="24.75" customHeight="1" thickBot="1" x14ac:dyDescent="0.3">
      <c r="B57" s="70"/>
      <c r="C57" s="71"/>
      <c r="D57" s="70"/>
      <c r="E57" s="68"/>
    </row>
    <row r="58" spans="1:8" ht="24.75" customHeight="1" thickBot="1" x14ac:dyDescent="0.3">
      <c r="B58" s="669" t="str">
        <f>CONCATENATE("QUADRO - RESUMO DO CUSTO DO PREPOSTO - ESTADO DO ",'SAL E BENEF'!$O$13)</f>
        <v>QUADRO - RESUMO DO CUSTO DO PREPOSTO - ESTADO DO EMPREENDIMENTOS CAIXA RIO DE JANEIRO</v>
      </c>
      <c r="C58" s="670"/>
      <c r="D58" s="671"/>
      <c r="E58" s="68"/>
    </row>
    <row r="59" spans="1:8" ht="24.75" customHeight="1" thickBot="1" x14ac:dyDescent="0.3">
      <c r="B59" s="672" t="str">
        <f>'SAL E BENEF'!$C$85</f>
        <v>Preposto - 220 horas - diurno</v>
      </c>
      <c r="C59" s="673"/>
      <c r="D59" s="674"/>
      <c r="E59" s="68"/>
      <c r="H59" s="68"/>
    </row>
    <row r="60" spans="1:8" ht="24.75" customHeight="1" thickBot="1" x14ac:dyDescent="0.3">
      <c r="B60" s="592" t="s">
        <v>206</v>
      </c>
      <c r="C60" s="592"/>
      <c r="D60" s="183" t="s">
        <v>207</v>
      </c>
    </row>
    <row r="61" spans="1:8" ht="24.75" customHeight="1" thickBot="1" x14ac:dyDescent="0.3">
      <c r="B61" s="38" t="s">
        <v>129</v>
      </c>
      <c r="C61" s="39" t="str">
        <f>CONCATENATE("Módulo 1 - Composição da Remuneração - ",B59)</f>
        <v>Módulo 1 - Composição da Remuneração - Preposto - 220 horas - diurno</v>
      </c>
      <c r="D61" s="110">
        <f>VLOOKUP(B59,'SAL E BENEF'!$C$69:$P$86,14,0)</f>
        <v>0</v>
      </c>
    </row>
    <row r="62" spans="1:8" ht="24.75" customHeight="1" thickBot="1" x14ac:dyDescent="0.3">
      <c r="B62" s="40" t="s">
        <v>131</v>
      </c>
      <c r="C62" s="41" t="s">
        <v>208</v>
      </c>
      <c r="D62" s="111">
        <f>D61*PERC_ENCARGO_PREPOSTO</f>
        <v>0</v>
      </c>
    </row>
    <row r="63" spans="1:8" ht="24.75" customHeight="1" thickBot="1" x14ac:dyDescent="0.3">
      <c r="B63" s="38" t="s">
        <v>209</v>
      </c>
      <c r="C63" s="39" t="str">
        <f>CONCATENATE("Submódulo 2.3 - ", 'SAL E BENEF'!$G$107)</f>
        <v>Submódulo 2.3 - Transporte Empregado</v>
      </c>
      <c r="D63" s="110" t="e">
        <f>VLOOKUP($B$59,'SAL E BENEF'!$C$108:$Q$125,4,0)</f>
        <v>#DIV/0!</v>
      </c>
    </row>
    <row r="64" spans="1:8" ht="24.75" customHeight="1" thickBot="1" x14ac:dyDescent="0.3">
      <c r="B64" s="40" t="s">
        <v>210</v>
      </c>
      <c r="C64" s="41" t="str">
        <f>CONCATENATE("Submódulo 2.3 - ",'SAL E BENEF'!$H$107)</f>
        <v>Submódulo 2.3 - Auxílio-Refeição/Alimentação</v>
      </c>
      <c r="D64" s="111">
        <f>VLOOKUP($B$59,'SAL E BENEF'!$C$108:$Q$125,6,0)</f>
        <v>0</v>
      </c>
    </row>
    <row r="65" spans="2:4" ht="24.75" customHeight="1" thickBot="1" x14ac:dyDescent="0.3">
      <c r="B65" s="38" t="s">
        <v>210</v>
      </c>
      <c r="C65" s="39" t="str">
        <f>CONCATENATE("Submódulo 2.3 - ",'SAL E BENEF'!$I$107)</f>
        <v>Submódulo 2.3 - Seguro Acidente de Trabalho</v>
      </c>
      <c r="D65" s="110">
        <f>VLOOKUP(B59,'SAL E BENEF'!$C$108:$Q$125,7,0)</f>
        <v>0</v>
      </c>
    </row>
    <row r="66" spans="2:4" ht="24.75" customHeight="1" thickBot="1" x14ac:dyDescent="0.3">
      <c r="B66" s="40" t="s">
        <v>210</v>
      </c>
      <c r="C66" s="41" t="str">
        <f>CONCATENATE("Submódulo 2.3 - ",'SAL E BENEF'!$J$107)</f>
        <v>Submódulo 2.3 - Seguro de Vida (inc. aux. Morte funeral, etc.) SINTTEL</v>
      </c>
      <c r="D66" s="111">
        <f>VLOOKUP(PREPOSTO!B59,'SAL E BENEF'!$C$108:$Q$125,8,0)</f>
        <v>0</v>
      </c>
    </row>
    <row r="67" spans="2:4" ht="24.75" customHeight="1" thickBot="1" x14ac:dyDescent="0.3">
      <c r="B67" s="38" t="s">
        <v>210</v>
      </c>
      <c r="C67" s="39" t="str">
        <f>CONCATENATE("Submódulo 2.3 - ",'SAL E BENEF'!$K$107)</f>
        <v>Submódulo 2.3 - Benefício social Familiar</v>
      </c>
      <c r="D67" s="110">
        <f>VLOOKUP($B$59,'SAL E BENEF'!$C$108:$Q$125,9,0)</f>
        <v>0</v>
      </c>
    </row>
    <row r="68" spans="2:4" ht="24.75" customHeight="1" thickBot="1" x14ac:dyDescent="0.3">
      <c r="B68" s="40" t="s">
        <v>210</v>
      </c>
      <c r="C68" s="41" t="str">
        <f>CONCATENATE("Submódulo 2.3 - ",'SAL E BENEF'!$L$107)</f>
        <v>Submódulo 2.3 - Cesta Básica</v>
      </c>
      <c r="D68" s="111">
        <f>VLOOKUP($B$59,'SAL E BENEF'!$C$108:$Q$125,10,0)</f>
        <v>0</v>
      </c>
    </row>
    <row r="69" spans="2:4" ht="24.75" customHeight="1" thickBot="1" x14ac:dyDescent="0.3">
      <c r="B69" s="38" t="s">
        <v>210</v>
      </c>
      <c r="C69" s="39" t="str">
        <f>CONCATENATE("Submódulo 2.3 - ",'SAL E BENEF'!$M$107)</f>
        <v>Submódulo 2.3 - Plano Odontológico SEAC</v>
      </c>
      <c r="D69" s="110">
        <f>VLOOKUP($B$59,'SAL E BENEF'!$C$108:$Q$125,11,0)</f>
        <v>0</v>
      </c>
    </row>
    <row r="70" spans="2:4" ht="24.75" customHeight="1" thickBot="1" x14ac:dyDescent="0.3">
      <c r="B70" s="40" t="s">
        <v>210</v>
      </c>
      <c r="C70" s="41" t="str">
        <f>CONCATENATE("Submódulo 2.3 - ",'SAL E BENEF'!$N$107)</f>
        <v>Submódulo 2.3 - Plano Odontológico SINTTEL</v>
      </c>
      <c r="D70" s="111">
        <f>VLOOKUP($B$59,'SAL E BENEF'!$C$108:$Q$125,12,0)</f>
        <v>0</v>
      </c>
    </row>
    <row r="71" spans="2:4" ht="24.75" customHeight="1" thickBot="1" x14ac:dyDescent="0.3">
      <c r="B71" s="38" t="s">
        <v>210</v>
      </c>
      <c r="C71" s="39" t="str">
        <f>CONCATENATE("Submódulo 2.3 - ",'SAL E BENEF'!$O$107)</f>
        <v>Submódulo 2.3 - Plano de Saúde</v>
      </c>
      <c r="D71" s="110">
        <f>VLOOKUP($B$59,'SAL E BENEF'!$C$108:$Q$125,13,0)</f>
        <v>0</v>
      </c>
    </row>
    <row r="72" spans="2:4" ht="24.75" customHeight="1" thickBot="1" x14ac:dyDescent="0.3">
      <c r="B72" s="40" t="s">
        <v>210</v>
      </c>
      <c r="C72" s="41" t="str">
        <f>CONCATENATE("Submódulo 2.3 - ",'SAL E BENEF'!$P$107)</f>
        <v>Submódulo 2.3 - Auxílio Creche SINTTEL</v>
      </c>
      <c r="D72" s="111">
        <f>VLOOKUP($B$59,'SAL E BENEF'!$C$108:$Q$125,14,0)</f>
        <v>0</v>
      </c>
    </row>
    <row r="73" spans="2:4" ht="24.75" customHeight="1" thickBot="1" x14ac:dyDescent="0.3">
      <c r="B73" s="38" t="s">
        <v>210</v>
      </c>
      <c r="C73" s="39" t="str">
        <f>CONCATENATE("Submódulo 2.3 - ",'SAL E BENEF'!$Q$107)</f>
        <v>Submódulo 2.3 - Benefícios Intervalista</v>
      </c>
      <c r="D73" s="110" t="e">
        <f>VLOOKUP($B$59,'SAL E BENEF'!$C$108:$Q$125,15,0)</f>
        <v>#DIV/0!</v>
      </c>
    </row>
    <row r="74" spans="2:4" ht="24.75" customHeight="1" thickBot="1" x14ac:dyDescent="0.3">
      <c r="B74" s="40" t="s">
        <v>210</v>
      </c>
      <c r="C74" s="41" t="s">
        <v>219</v>
      </c>
      <c r="D74" s="111">
        <f>VLOOKUP(B59,UNIFORMES!$B$5:$C$22,2,0)</f>
        <v>68.137500000000003</v>
      </c>
    </row>
    <row r="75" spans="2:4" ht="24.75" customHeight="1" thickBot="1" x14ac:dyDescent="0.3">
      <c r="B75" s="593" t="s">
        <v>221</v>
      </c>
      <c r="C75" s="593"/>
      <c r="D75" s="112" t="e">
        <f>SUM(D61:D74)</f>
        <v>#DIV/0!</v>
      </c>
    </row>
    <row r="76" spans="2:4" ht="5.15" customHeight="1" thickBot="1" x14ac:dyDescent="0.3">
      <c r="B76" s="663"/>
      <c r="C76" s="664"/>
      <c r="D76" s="665"/>
    </row>
    <row r="77" spans="2:4" ht="24.75" customHeight="1" thickBot="1" x14ac:dyDescent="0.3">
      <c r="B77" s="593" t="s">
        <v>328</v>
      </c>
      <c r="C77" s="593"/>
      <c r="D77" s="113">
        <v>0</v>
      </c>
    </row>
    <row r="78" spans="2:4" ht="5.15" customHeight="1" thickBot="1" x14ac:dyDescent="0.3">
      <c r="B78" s="663"/>
      <c r="C78" s="664"/>
      <c r="D78" s="665"/>
    </row>
    <row r="79" spans="2:4" ht="24.75" customHeight="1" thickBot="1" x14ac:dyDescent="0.3">
      <c r="B79" s="593" t="s">
        <v>329</v>
      </c>
      <c r="C79" s="593"/>
      <c r="D79" s="112" t="e">
        <f>D77*D75</f>
        <v>#DIV/0!</v>
      </c>
    </row>
    <row r="80" spans="2:4" ht="24.75" customHeight="1" thickBot="1" x14ac:dyDescent="0.3">
      <c r="B80" s="666"/>
      <c r="C80" s="667"/>
      <c r="D80" s="668"/>
    </row>
    <row r="81" spans="2:4" ht="24.75" customHeight="1" x14ac:dyDescent="0.25">
      <c r="B81" s="653" t="s">
        <v>330</v>
      </c>
      <c r="C81" s="654"/>
      <c r="D81" s="655"/>
    </row>
    <row r="82" spans="2:4" ht="24.75" customHeight="1" thickBot="1" x14ac:dyDescent="0.3">
      <c r="B82" s="656"/>
      <c r="C82" s="657"/>
      <c r="D82" s="658"/>
    </row>
  </sheetData>
  <mergeCells count="37">
    <mergeCell ref="B1:E1"/>
    <mergeCell ref="B2:E2"/>
    <mergeCell ref="B4:C4"/>
    <mergeCell ref="B18:C18"/>
    <mergeCell ref="B19:E19"/>
    <mergeCell ref="B3:E3"/>
    <mergeCell ref="B7:C7"/>
    <mergeCell ref="B8:E8"/>
    <mergeCell ref="B9:C9"/>
    <mergeCell ref="B27:E27"/>
    <mergeCell ref="B20:E20"/>
    <mergeCell ref="B28:C28"/>
    <mergeCell ref="B36:C36"/>
    <mergeCell ref="B24:D24"/>
    <mergeCell ref="B25:E25"/>
    <mergeCell ref="B26:E26"/>
    <mergeCell ref="B40:C40"/>
    <mergeCell ref="B48:C48"/>
    <mergeCell ref="C37:E37"/>
    <mergeCell ref="B38:E38"/>
    <mergeCell ref="B39:E39"/>
    <mergeCell ref="B81:D82"/>
    <mergeCell ref="B79:C79"/>
    <mergeCell ref="B77:C77"/>
    <mergeCell ref="D41:E47"/>
    <mergeCell ref="B55:C55"/>
    <mergeCell ref="B56:C56"/>
    <mergeCell ref="B60:C60"/>
    <mergeCell ref="B49:E49"/>
    <mergeCell ref="B50:C50"/>
    <mergeCell ref="B51:E51"/>
    <mergeCell ref="B76:D76"/>
    <mergeCell ref="B78:D78"/>
    <mergeCell ref="B80:D80"/>
    <mergeCell ref="B75:C75"/>
    <mergeCell ref="B58:D58"/>
    <mergeCell ref="B59:D59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  <pageSetUpPr fitToPage="1"/>
  </sheetPr>
  <dimension ref="B1:H76"/>
  <sheetViews>
    <sheetView showGridLines="0" topLeftCell="A43" zoomScaleNormal="100" workbookViewId="0">
      <selection activeCell="E74" sqref="E74"/>
    </sheetView>
  </sheetViews>
  <sheetFormatPr defaultColWidth="9.08984375" defaultRowHeight="12.5" x14ac:dyDescent="0.25"/>
  <cols>
    <col min="1" max="1" width="4" style="48" customWidth="1"/>
    <col min="2" max="2" width="100.6328125" style="48" customWidth="1"/>
    <col min="3" max="3" width="21.453125" style="48" customWidth="1"/>
    <col min="4" max="4" width="17.90625" style="48" customWidth="1"/>
    <col min="5" max="5" width="15.6328125" style="48" customWidth="1"/>
    <col min="6" max="6" width="22.36328125" style="48" customWidth="1"/>
    <col min="7" max="7" width="9.08984375" style="48"/>
    <col min="8" max="8" width="13.54296875" style="48" bestFit="1" customWidth="1"/>
    <col min="9" max="16384" width="9.08984375" style="48"/>
  </cols>
  <sheetData>
    <row r="1" spans="2:5" ht="20.149999999999999" customHeight="1" thickBot="1" x14ac:dyDescent="0.3">
      <c r="B1" s="680" t="s">
        <v>331</v>
      </c>
      <c r="C1" s="680"/>
    </row>
    <row r="2" spans="2:5" ht="39.9" customHeight="1" thickBot="1" x14ac:dyDescent="0.3">
      <c r="B2" s="595" t="s">
        <v>332</v>
      </c>
      <c r="C2" s="595"/>
    </row>
    <row r="3" spans="2:5" ht="20.149999999999999" customHeight="1" thickBot="1" x14ac:dyDescent="0.3">
      <c r="B3" s="182" t="s">
        <v>333</v>
      </c>
      <c r="C3" s="182" t="s">
        <v>334</v>
      </c>
    </row>
    <row r="4" spans="2:5" ht="20.149999999999999" customHeight="1" thickBot="1" x14ac:dyDescent="0.3">
      <c r="B4" s="168" t="s">
        <v>335</v>
      </c>
      <c r="C4" s="226">
        <v>0</v>
      </c>
    </row>
    <row r="5" spans="2:5" ht="20.149999999999999" customHeight="1" thickBot="1" x14ac:dyDescent="0.3">
      <c r="B5" s="169" t="s">
        <v>336</v>
      </c>
      <c r="C5" s="226">
        <v>0</v>
      </c>
    </row>
    <row r="6" spans="2:5" ht="20.149999999999999" customHeight="1" thickBot="1" x14ac:dyDescent="0.3">
      <c r="B6" s="168" t="s">
        <v>337</v>
      </c>
      <c r="C6" s="226">
        <v>0</v>
      </c>
    </row>
    <row r="7" spans="2:5" ht="20.149999999999999" customHeight="1" thickBot="1" x14ac:dyDescent="0.3">
      <c r="B7" s="169" t="s">
        <v>338</v>
      </c>
      <c r="C7" s="226">
        <v>0</v>
      </c>
    </row>
    <row r="8" spans="2:5" ht="20.149999999999999" customHeight="1" thickBot="1" x14ac:dyDescent="0.3">
      <c r="B8" s="168" t="s">
        <v>339</v>
      </c>
      <c r="C8" s="226">
        <v>0</v>
      </c>
      <c r="D8" s="218"/>
      <c r="E8" s="218"/>
    </row>
    <row r="9" spans="2:5" ht="20.149999999999999" customHeight="1" thickBot="1" x14ac:dyDescent="0.3">
      <c r="B9" s="169" t="s">
        <v>340</v>
      </c>
      <c r="C9" s="226">
        <v>0</v>
      </c>
      <c r="D9" s="219" t="s">
        <v>341</v>
      </c>
      <c r="E9" s="218"/>
    </row>
    <row r="10" spans="2:5" ht="20.149999999999999" customHeight="1" thickBot="1" x14ac:dyDescent="0.3">
      <c r="B10" s="168" t="s">
        <v>342</v>
      </c>
      <c r="C10" s="226">
        <v>0</v>
      </c>
      <c r="D10" s="219" t="s">
        <v>343</v>
      </c>
      <c r="E10" s="218"/>
    </row>
    <row r="11" spans="2:5" ht="20.149999999999999" customHeight="1" thickBot="1" x14ac:dyDescent="0.3">
      <c r="B11" s="169" t="s">
        <v>344</v>
      </c>
      <c r="C11" s="226">
        <v>0</v>
      </c>
      <c r="D11" s="219"/>
      <c r="E11" s="218"/>
    </row>
    <row r="12" spans="2:5" ht="20.149999999999999" customHeight="1" thickBot="1" x14ac:dyDescent="0.3">
      <c r="B12" s="168" t="str">
        <f>CONCATENATE("Planos telefônicos empresariais móveis com internet 10GB - WhatsApp para ",QdePrepostos," prepostos")</f>
        <v>Planos telefônicos empresariais móveis com internet 10GB - WhatsApp para 0 prepostos</v>
      </c>
      <c r="C12" s="170">
        <v>0</v>
      </c>
      <c r="D12" s="218"/>
      <c r="E12" s="220"/>
    </row>
    <row r="13" spans="2:5" ht="20.149999999999999" customHeight="1" thickBot="1" x14ac:dyDescent="0.3">
      <c r="B13" s="169" t="s">
        <v>345</v>
      </c>
      <c r="C13" s="226">
        <v>0</v>
      </c>
      <c r="D13" s="218"/>
      <c r="E13" s="218"/>
    </row>
    <row r="14" spans="2:5" ht="20.149999999999999" customHeight="1" thickBot="1" x14ac:dyDescent="0.3">
      <c r="B14" s="168" t="s">
        <v>346</v>
      </c>
      <c r="C14" s="226">
        <v>0</v>
      </c>
      <c r="D14" s="218"/>
      <c r="E14" s="218"/>
    </row>
    <row r="15" spans="2:5" ht="20.149999999999999" customHeight="1" thickBot="1" x14ac:dyDescent="0.3">
      <c r="B15" s="169" t="s">
        <v>347</v>
      </c>
      <c r="C15" s="226">
        <v>0</v>
      </c>
      <c r="D15" s="218"/>
      <c r="E15" s="218"/>
    </row>
    <row r="16" spans="2:5" ht="20.149999999999999" customHeight="1" thickBot="1" x14ac:dyDescent="0.3">
      <c r="B16" s="168" t="s">
        <v>348</v>
      </c>
      <c r="C16" s="226">
        <v>0</v>
      </c>
      <c r="D16" s="218"/>
      <c r="E16" s="218"/>
    </row>
    <row r="17" spans="2:5" s="49" customFormat="1" ht="20.149999999999999" customHeight="1" thickBot="1" x14ac:dyDescent="0.3">
      <c r="B17" s="169" t="str">
        <f>CONCATENATE("Preço exclusivo para o contrato - com encargos trabahistas - ",PREPOSTO!D77," prepostos")</f>
        <v>Preço exclusivo para o contrato - com encargos trabahistas - 0 prepostos</v>
      </c>
      <c r="C17" s="171" t="e">
        <f>CustosPrepostos</f>
        <v>#DIV/0!</v>
      </c>
      <c r="D17" s="218"/>
      <c r="E17" s="221"/>
    </row>
    <row r="18" spans="2:5" s="49" customFormat="1" ht="20.149999999999999" customHeight="1" thickBot="1" x14ac:dyDescent="0.3">
      <c r="B18" s="168" t="s">
        <v>349</v>
      </c>
      <c r="C18" s="226">
        <v>0</v>
      </c>
      <c r="D18" s="218"/>
      <c r="E18" s="221"/>
    </row>
    <row r="19" spans="2:5" ht="20.149999999999999" customHeight="1" thickBot="1" x14ac:dyDescent="0.3">
      <c r="B19" s="169" t="s">
        <v>350</v>
      </c>
      <c r="C19" s="171">
        <f>100*QdePrepostos</f>
        <v>0</v>
      </c>
      <c r="D19" s="218"/>
      <c r="E19" s="218"/>
    </row>
    <row r="20" spans="2:5" ht="20.149999999999999" customHeight="1" thickBot="1" x14ac:dyDescent="0.3">
      <c r="B20" s="168" t="s">
        <v>351</v>
      </c>
      <c r="C20" s="226">
        <v>0</v>
      </c>
      <c r="D20" s="218"/>
      <c r="E20" s="218"/>
    </row>
    <row r="21" spans="2:5" ht="20.149999999999999" customHeight="1" thickBot="1" x14ac:dyDescent="0.3">
      <c r="B21" s="169" t="s">
        <v>352</v>
      </c>
      <c r="C21" s="226">
        <v>0</v>
      </c>
      <c r="D21" s="218"/>
      <c r="E21" s="218"/>
    </row>
    <row r="22" spans="2:5" ht="20.149999999999999" customHeight="1" thickBot="1" x14ac:dyDescent="0.3">
      <c r="B22" s="168" t="s">
        <v>353</v>
      </c>
      <c r="C22" s="226">
        <v>0</v>
      </c>
      <c r="D22" s="218"/>
      <c r="E22" s="218"/>
    </row>
    <row r="23" spans="2:5" ht="20.149999999999999" customHeight="1" thickBot="1" x14ac:dyDescent="0.3">
      <c r="B23" s="169" t="s">
        <v>354</v>
      </c>
      <c r="C23" s="226">
        <v>0</v>
      </c>
      <c r="D23" s="218"/>
      <c r="E23" s="218"/>
    </row>
    <row r="24" spans="2:5" ht="20.149999999999999" customHeight="1" thickBot="1" x14ac:dyDescent="0.3">
      <c r="B24" s="168" t="s">
        <v>355</v>
      </c>
      <c r="C24" s="226">
        <v>0</v>
      </c>
      <c r="D24" s="218"/>
      <c r="E24" s="218"/>
    </row>
    <row r="25" spans="2:5" ht="20.149999999999999" customHeight="1" thickBot="1" x14ac:dyDescent="0.3">
      <c r="B25" s="169" t="s">
        <v>356</v>
      </c>
      <c r="C25" s="171">
        <f>1*C24*4</f>
        <v>0</v>
      </c>
      <c r="D25" s="222"/>
      <c r="E25" s="218"/>
    </row>
    <row r="26" spans="2:5" ht="20.149999999999999" customHeight="1" thickBot="1" x14ac:dyDescent="0.3">
      <c r="B26" s="168" t="s">
        <v>357</v>
      </c>
      <c r="C26" s="226">
        <v>0</v>
      </c>
      <c r="D26" s="218"/>
      <c r="E26" s="218"/>
    </row>
    <row r="27" spans="2:5" ht="20.149999999999999" customHeight="1" thickBot="1" x14ac:dyDescent="0.3">
      <c r="B27" s="169" t="s">
        <v>358</v>
      </c>
      <c r="C27" s="226">
        <v>0</v>
      </c>
      <c r="D27" s="218"/>
      <c r="E27" s="218"/>
    </row>
    <row r="28" spans="2:5" ht="20.149999999999999" customHeight="1" thickBot="1" x14ac:dyDescent="0.3">
      <c r="B28" s="168" t="s">
        <v>359</v>
      </c>
      <c r="C28" s="226">
        <v>150</v>
      </c>
      <c r="D28" s="218"/>
      <c r="E28" s="218"/>
    </row>
    <row r="29" spans="2:5" ht="20.149999999999999" customHeight="1" thickBot="1" x14ac:dyDescent="0.3">
      <c r="B29" s="169" t="s">
        <v>360</v>
      </c>
      <c r="C29" s="226">
        <v>150</v>
      </c>
      <c r="D29" s="218"/>
      <c r="E29" s="218"/>
    </row>
    <row r="30" spans="2:5" ht="20.149999999999999" customHeight="1" thickBot="1" x14ac:dyDescent="0.3">
      <c r="B30" s="168" t="s">
        <v>361</v>
      </c>
      <c r="C30" s="226">
        <v>300</v>
      </c>
      <c r="D30" s="218"/>
      <c r="E30" s="218"/>
    </row>
    <row r="31" spans="2:5" ht="20.149999999999999" customHeight="1" thickBot="1" x14ac:dyDescent="0.3">
      <c r="B31" s="169" t="s">
        <v>362</v>
      </c>
      <c r="C31" s="171">
        <f>C40</f>
        <v>227.5</v>
      </c>
      <c r="D31" s="218"/>
      <c r="E31" s="218"/>
    </row>
    <row r="32" spans="2:5" ht="20.149999999999999" customHeight="1" thickBot="1" x14ac:dyDescent="0.3">
      <c r="B32" s="216" t="s">
        <v>363</v>
      </c>
      <c r="C32" s="217" t="e">
        <f>SUM(C4:C31)</f>
        <v>#DIV/0!</v>
      </c>
      <c r="D32" s="218"/>
      <c r="E32" s="218"/>
    </row>
    <row r="33" spans="2:8" ht="20.149999999999999" customHeight="1" thickBot="1" x14ac:dyDescent="0.3">
      <c r="B33" s="216" t="s">
        <v>364</v>
      </c>
      <c r="C33" s="217" t="e">
        <f>C32/C35</f>
        <v>#DIV/0!</v>
      </c>
      <c r="D33" s="218"/>
      <c r="E33" s="218"/>
    </row>
    <row r="34" spans="2:8" ht="20.149999999999999" customHeight="1" thickBot="1" x14ac:dyDescent="0.3">
      <c r="D34" s="218"/>
      <c r="E34" s="218"/>
    </row>
    <row r="35" spans="2:8" ht="20.149999999999999" customHeight="1" thickBot="1" x14ac:dyDescent="0.3">
      <c r="B35" s="102" t="s">
        <v>365</v>
      </c>
      <c r="C35" s="215">
        <f>RESUMO_MO!E24</f>
        <v>13</v>
      </c>
    </row>
    <row r="36" spans="2:8" ht="20.149999999999999" customHeight="1" thickBot="1" x14ac:dyDescent="0.3"/>
    <row r="37" spans="2:8" ht="127.5" customHeight="1" thickBot="1" x14ac:dyDescent="0.3">
      <c r="B37" s="208" t="s">
        <v>366</v>
      </c>
      <c r="C37" s="142">
        <f>E40</f>
        <v>17.5</v>
      </c>
      <c r="D37" s="125" t="s">
        <v>367</v>
      </c>
      <c r="E37" s="225">
        <v>35</v>
      </c>
      <c r="F37" s="125" t="s">
        <v>368</v>
      </c>
    </row>
    <row r="38" spans="2:8" ht="39.9" customHeight="1" thickBot="1" x14ac:dyDescent="0.3">
      <c r="B38" s="209" t="str">
        <f>B35</f>
        <v>Quantidade de Profissionais Fixos - DISTRITO FEDERAL</v>
      </c>
      <c r="C38" s="210">
        <f>C35</f>
        <v>13</v>
      </c>
      <c r="D38" s="127" t="s">
        <v>369</v>
      </c>
      <c r="E38" s="162">
        <f>IF(NUMERO_MESES_EXEC_CONTRATUAL&gt;12,SUM(1,1,1,ROUNDDOWN((1/12*NUMERO_MESES_EXEC_CONTRATUAL),0),ROUNDDOWN((1/12*NUMERO_MESES_EXEC_CONTRATUAL),0),ROUNDDOWN((1/12*NUMERO_MESES_EXEC_CONTRATUAL),0)),SUM(1,1,1))</f>
        <v>3</v>
      </c>
      <c r="F38" s="127" t="str">
        <f>CONCATENATE("Total serviços em ",NUMERO_MESES_EXEC_CONTRATUAL," - meses")</f>
        <v>Total serviços em 12 - meses</v>
      </c>
    </row>
    <row r="39" spans="2:8" ht="39.9" customHeight="1" thickBot="1" x14ac:dyDescent="0.3">
      <c r="B39" s="211" t="s">
        <v>370</v>
      </c>
      <c r="C39" s="142">
        <f>C37*C38</f>
        <v>227.5</v>
      </c>
      <c r="D39" s="125" t="s">
        <v>371</v>
      </c>
      <c r="E39" s="161">
        <f>E37*E38</f>
        <v>105</v>
      </c>
      <c r="F39" s="125" t="str">
        <f>CONCATENATE("Custo por profissinal para ",NUMERO_MESES_EXEC_CONTRATUAL," - meses")</f>
        <v>Custo por profissinal para 12 - meses</v>
      </c>
    </row>
    <row r="40" spans="2:8" ht="20.149999999999999" customHeight="1" thickBot="1" x14ac:dyDescent="0.3">
      <c r="B40" s="102" t="s">
        <v>372</v>
      </c>
      <c r="C40" s="212">
        <f>C39</f>
        <v>227.5</v>
      </c>
      <c r="D40" s="187" t="s">
        <v>373</v>
      </c>
      <c r="E40" s="213">
        <v>17.5</v>
      </c>
      <c r="F40" s="213">
        <f>E40*C35</f>
        <v>227.5</v>
      </c>
    </row>
    <row r="41" spans="2:8" ht="20.149999999999999" customHeight="1" x14ac:dyDescent="0.25">
      <c r="F41" s="214" t="s">
        <v>374</v>
      </c>
    </row>
    <row r="42" spans="2:8" ht="20.149999999999999" customHeight="1" thickBot="1" x14ac:dyDescent="0.3"/>
    <row r="43" spans="2:8" ht="20.149999999999999" customHeight="1" thickBot="1" x14ac:dyDescent="0.3">
      <c r="B43" s="622" t="s">
        <v>375</v>
      </c>
      <c r="C43" s="623"/>
      <c r="D43" s="623"/>
      <c r="E43" s="624"/>
    </row>
    <row r="44" spans="2:8" ht="5.15" customHeight="1" thickBot="1" x14ac:dyDescent="0.3">
      <c r="B44" s="681"/>
      <c r="C44" s="681"/>
      <c r="D44" s="681"/>
      <c r="E44" s="681"/>
    </row>
    <row r="45" spans="2:8" ht="20.149999999999999" customHeight="1" thickBot="1" x14ac:dyDescent="0.3">
      <c r="B45" s="604" t="s">
        <v>376</v>
      </c>
      <c r="C45" s="604" t="s">
        <v>377</v>
      </c>
      <c r="D45" s="604" t="s">
        <v>378</v>
      </c>
      <c r="E45" s="604"/>
    </row>
    <row r="46" spans="2:8" ht="20.149999999999999" customHeight="1" thickBot="1" x14ac:dyDescent="0.3">
      <c r="B46" s="604"/>
      <c r="C46" s="604"/>
      <c r="D46" s="187" t="s">
        <v>379</v>
      </c>
      <c r="E46" s="187" t="s">
        <v>380</v>
      </c>
      <c r="H46" s="50"/>
    </row>
    <row r="47" spans="2:8" ht="20.149999999999999" hidden="1" customHeight="1" thickBot="1" x14ac:dyDescent="0.3">
      <c r="B47" s="166" t="str">
        <f>'SAL E BENEF'!C69</f>
        <v>Ascensorista - 180 horas - diurno</v>
      </c>
      <c r="C47" s="125">
        <f>VLOOKUP(B47,RESUMO_MO!$B$7:$E$23,4,0)</f>
        <v>0</v>
      </c>
      <c r="D47" s="161">
        <v>0</v>
      </c>
      <c r="E47" s="161">
        <f>C47*D47</f>
        <v>0</v>
      </c>
    </row>
    <row r="48" spans="2:8" ht="20.149999999999999" hidden="1" customHeight="1" thickBot="1" x14ac:dyDescent="0.3">
      <c r="B48" s="167" t="str">
        <f>'SAL E BENEF'!C70</f>
        <v>Ascensorista - 180 horas - noturno</v>
      </c>
      <c r="C48" s="127">
        <f>VLOOKUP(B48,RESUMO_MO!$B$7:$E$23,4,0)</f>
        <v>0</v>
      </c>
      <c r="D48" s="162">
        <f>'APOIO NOTURNO'!D180</f>
        <v>0</v>
      </c>
      <c r="E48" s="162">
        <f>C48*D48</f>
        <v>0</v>
      </c>
    </row>
    <row r="49" spans="2:5" ht="20.149999999999999" hidden="1" customHeight="1" thickBot="1" x14ac:dyDescent="0.3">
      <c r="B49" s="166" t="str">
        <f>'SAL E BENEF'!C71</f>
        <v>Carregador - 220 horas - diurno</v>
      </c>
      <c r="C49" s="125">
        <f>VLOOKUP(B49,RESUMO_MO!$B$7:$E$23,4,0)</f>
        <v>0</v>
      </c>
      <c r="D49" s="161">
        <v>0</v>
      </c>
      <c r="E49" s="161">
        <f t="shared" ref="E49:E65" si="0">C49*D49</f>
        <v>0</v>
      </c>
    </row>
    <row r="50" spans="2:5" ht="20.149999999999999" hidden="1" customHeight="1" thickBot="1" x14ac:dyDescent="0.3">
      <c r="B50" s="167" t="str">
        <f>'SAL E BENEF'!C72</f>
        <v>Carregador - 220 horas - noturno</v>
      </c>
      <c r="C50" s="127">
        <f>VLOOKUP(B50,RESUMO_MO!$B$7:$E$23,4,0)</f>
        <v>0</v>
      </c>
      <c r="D50" s="162">
        <f>'APOIO NOTURNO'!D181</f>
        <v>0</v>
      </c>
      <c r="E50" s="162">
        <f t="shared" si="0"/>
        <v>0</v>
      </c>
    </row>
    <row r="51" spans="2:5" ht="20.149999999999999" hidden="1" customHeight="1" thickBot="1" x14ac:dyDescent="0.3">
      <c r="B51" s="166" t="str">
        <f>'SAL E BENEF'!C73</f>
        <v>Copeira - 220 horas - diurno</v>
      </c>
      <c r="C51" s="125">
        <f>VLOOKUP(B51,RESUMO_MO!$B$7:$E$23,4,0)</f>
        <v>0</v>
      </c>
      <c r="D51" s="161">
        <v>0</v>
      </c>
      <c r="E51" s="161">
        <f t="shared" si="0"/>
        <v>0</v>
      </c>
    </row>
    <row r="52" spans="2:5" ht="20.149999999999999" hidden="1" customHeight="1" thickBot="1" x14ac:dyDescent="0.3">
      <c r="B52" s="167" t="str">
        <f>'SAL E BENEF'!C74</f>
        <v>Copeira - 220 horas - noturno</v>
      </c>
      <c r="C52" s="127">
        <f>VLOOKUP(B52,RESUMO_MO!$B$7:$E$23,4,0)</f>
        <v>0</v>
      </c>
      <c r="D52" s="162">
        <f>'APOIO NOTURNO'!D182</f>
        <v>0</v>
      </c>
      <c r="E52" s="162">
        <f t="shared" si="0"/>
        <v>0</v>
      </c>
    </row>
    <row r="53" spans="2:5" ht="20.149999999999999" hidden="1" customHeight="1" thickBot="1" x14ac:dyDescent="0.3">
      <c r="B53" s="166" t="str">
        <f>'SAL E BENEF'!C75</f>
        <v>Garagista - 220 horas - diurno</v>
      </c>
      <c r="C53" s="125">
        <f>VLOOKUP(B53,RESUMO_MO!$B$7:$E$23,4,0)</f>
        <v>0</v>
      </c>
      <c r="D53" s="161">
        <v>0</v>
      </c>
      <c r="E53" s="161">
        <f t="shared" si="0"/>
        <v>0</v>
      </c>
    </row>
    <row r="54" spans="2:5" ht="20.149999999999999" hidden="1" customHeight="1" thickBot="1" x14ac:dyDescent="0.3">
      <c r="B54" s="167" t="str">
        <f>'SAL E BENEF'!C76</f>
        <v>Garagista - 220 horas - noturno</v>
      </c>
      <c r="C54" s="127">
        <f>VLOOKUP(B54,RESUMO_MO!$B$7:$E$23,4,0)</f>
        <v>0</v>
      </c>
      <c r="D54" s="162">
        <f>'APOIO NOTURNO'!D183</f>
        <v>0</v>
      </c>
      <c r="E54" s="162">
        <f t="shared" si="0"/>
        <v>0</v>
      </c>
    </row>
    <row r="55" spans="2:5" ht="20.149999999999999" hidden="1" customHeight="1" thickBot="1" x14ac:dyDescent="0.3">
      <c r="B55" s="166" t="str">
        <f>'SAL E BENEF'!C77</f>
        <v>Garçom - 220 horas - diurno</v>
      </c>
      <c r="C55" s="125">
        <f>VLOOKUP(B55,RESUMO_MO!$B$7:$E$23,4,0)</f>
        <v>0</v>
      </c>
      <c r="D55" s="161">
        <v>0</v>
      </c>
      <c r="E55" s="161">
        <f t="shared" si="0"/>
        <v>0</v>
      </c>
    </row>
    <row r="56" spans="2:5" ht="20.149999999999999" hidden="1" customHeight="1" thickBot="1" x14ac:dyDescent="0.3">
      <c r="B56" s="167" t="str">
        <f>'SAL E BENEF'!C78</f>
        <v>Operador de Reprografia - 220 horas - diurno</v>
      </c>
      <c r="C56" s="127">
        <f>VLOOKUP(B56,RESUMO_MO!$B$7:$E$23,4,0)</f>
        <v>0</v>
      </c>
      <c r="D56" s="162">
        <v>0</v>
      </c>
      <c r="E56" s="162">
        <f t="shared" si="0"/>
        <v>0</v>
      </c>
    </row>
    <row r="57" spans="2:5" ht="20.149999999999999" hidden="1" customHeight="1" thickBot="1" x14ac:dyDescent="0.3">
      <c r="B57" s="166" t="str">
        <f>'SAL E BENEF'!C79</f>
        <v>Porteiro - 220 horas - diurno</v>
      </c>
      <c r="C57" s="125">
        <f>VLOOKUP(B57,RESUMO_MO!$B$7:$E$23,4,0)</f>
        <v>0</v>
      </c>
      <c r="D57" s="161">
        <f>'APOIO DIURNO'!D331</f>
        <v>0</v>
      </c>
      <c r="E57" s="161">
        <f t="shared" si="0"/>
        <v>0</v>
      </c>
    </row>
    <row r="58" spans="2:5" ht="20.149999999999999" customHeight="1" thickBot="1" x14ac:dyDescent="0.3">
      <c r="B58" s="167" t="str">
        <f>'SAL E BENEF'!C80</f>
        <v>Vigia - 12/36 horas - diurno</v>
      </c>
      <c r="C58" s="127">
        <f>VLOOKUP(B58,RESUMO_MO!$B$7:$E$23,4,0)</f>
        <v>13</v>
      </c>
      <c r="D58" s="162" t="e">
        <f>'APOIO DIURNO'!D224</f>
        <v>#DIV/0!</v>
      </c>
      <c r="E58" s="162" t="e">
        <f t="shared" si="0"/>
        <v>#DIV/0!</v>
      </c>
    </row>
    <row r="59" spans="2:5" ht="20.149999999999999" customHeight="1" thickBot="1" x14ac:dyDescent="0.3">
      <c r="B59" s="166" t="str">
        <f>'SAL E BENEF'!C81</f>
        <v>Vigia - 12/36 horas - noturno</v>
      </c>
      <c r="C59" s="125">
        <f>VLOOKUP(B59,RESUMO_MO!$B$7:$E$23,4,0)</f>
        <v>13</v>
      </c>
      <c r="D59" s="161" t="e">
        <f>'APOIO NOTURNO'!D137</f>
        <v>#DIV/0!</v>
      </c>
      <c r="E59" s="161" t="e">
        <f t="shared" si="0"/>
        <v>#DIV/0!</v>
      </c>
    </row>
    <row r="60" spans="2:5" ht="20.149999999999999" hidden="1" customHeight="1" thickBot="1" x14ac:dyDescent="0.3">
      <c r="B60" s="167" t="str">
        <f>'SAL E BENEF'!C82</f>
        <v>Recepcionista Área Meio - 220 horas - diurno</v>
      </c>
      <c r="C60" s="127">
        <f>VLOOKUP(B60,RESUMO_MO!$B$7:$E$23,4,0)</f>
        <v>0</v>
      </c>
      <c r="D60" s="162">
        <v>0</v>
      </c>
      <c r="E60" s="162">
        <f t="shared" si="0"/>
        <v>0</v>
      </c>
    </row>
    <row r="61" spans="2:5" ht="20.149999999999999" hidden="1" customHeight="1" thickBot="1" x14ac:dyDescent="0.3">
      <c r="B61" s="166" t="str">
        <f>'SAL E BENEF'!C83</f>
        <v>Zelador - 220 horas - diurno</v>
      </c>
      <c r="C61" s="125">
        <f>VLOOKUP(B61,RESUMO_MO!$B$7:$E$23,4,0)</f>
        <v>0</v>
      </c>
      <c r="D61" s="161">
        <v>0</v>
      </c>
      <c r="E61" s="161">
        <f t="shared" si="0"/>
        <v>0</v>
      </c>
    </row>
    <row r="62" spans="2:5" ht="20.149999999999999" hidden="1" customHeight="1" thickBot="1" x14ac:dyDescent="0.3">
      <c r="B62" s="167" t="str">
        <f>'SAL E BENEF'!C84</f>
        <v>Zelador - 220 horas - noturno</v>
      </c>
      <c r="C62" s="127">
        <f>VLOOKUP(B62,RESUMO_MO!$B$7:$E$23,4,0)</f>
        <v>0</v>
      </c>
      <c r="D62" s="162">
        <f>'APOIO NOTURNO'!D185</f>
        <v>0</v>
      </c>
      <c r="E62" s="162">
        <f t="shared" si="0"/>
        <v>0</v>
      </c>
    </row>
    <row r="63" spans="2:5" ht="20.149999999999999" hidden="1" customHeight="1" thickBot="1" x14ac:dyDescent="0.3">
      <c r="B63" s="166" t="str">
        <f>'SAL E BENEF'!C86</f>
        <v>Telefonistas - 180 horas - diurno</v>
      </c>
      <c r="C63" s="125">
        <f>VLOOKUP(B63,RESUMO_MO!$B$7:$E$23,4,0)</f>
        <v>0</v>
      </c>
      <c r="D63" s="161">
        <v>0</v>
      </c>
      <c r="E63" s="161">
        <f t="shared" si="0"/>
        <v>0</v>
      </c>
    </row>
    <row r="64" spans="2:5" ht="20.149999999999999" hidden="1" customHeight="1" thickBot="1" x14ac:dyDescent="0.3">
      <c r="B64" s="167" t="s">
        <v>381</v>
      </c>
      <c r="C64" s="127">
        <v>1</v>
      </c>
      <c r="D64" s="162">
        <v>0</v>
      </c>
      <c r="E64" s="162">
        <f t="shared" si="0"/>
        <v>0</v>
      </c>
    </row>
    <row r="65" spans="2:6" ht="20.149999999999999" hidden="1" customHeight="1" thickBot="1" x14ac:dyDescent="0.3">
      <c r="B65" s="166" t="s">
        <v>382</v>
      </c>
      <c r="C65" s="125">
        <v>1</v>
      </c>
      <c r="D65" s="161">
        <v>0</v>
      </c>
      <c r="E65" s="161">
        <f t="shared" si="0"/>
        <v>0</v>
      </c>
    </row>
    <row r="66" spans="2:6" ht="20.149999999999999" customHeight="1" thickBot="1" x14ac:dyDescent="0.3">
      <c r="B66" s="633" t="s">
        <v>383</v>
      </c>
      <c r="C66" s="633"/>
      <c r="D66" s="633"/>
      <c r="E66" s="223" t="e">
        <f>ROUND(SUM(E47:E63),2)</f>
        <v>#DIV/0!</v>
      </c>
    </row>
    <row r="67" spans="2:6" x14ac:dyDescent="0.25">
      <c r="E67" s="50"/>
    </row>
    <row r="68" spans="2:6" ht="13" thickBot="1" x14ac:dyDescent="0.3">
      <c r="E68" s="50"/>
    </row>
    <row r="69" spans="2:6" ht="30" customHeight="1" thickBot="1" x14ac:dyDescent="0.3">
      <c r="C69" s="633" t="s">
        <v>384</v>
      </c>
      <c r="D69" s="633"/>
      <c r="E69" s="123" t="e">
        <f>C32</f>
        <v>#DIV/0!</v>
      </c>
    </row>
    <row r="70" spans="2:6" ht="8.25" customHeight="1" thickBot="1" x14ac:dyDescent="0.3"/>
    <row r="71" spans="2:6" ht="30" customHeight="1" thickBot="1" x14ac:dyDescent="0.3">
      <c r="C71" s="633" t="s">
        <v>385</v>
      </c>
      <c r="D71" s="633"/>
      <c r="E71" s="123" t="e">
        <f>E66</f>
        <v>#DIV/0!</v>
      </c>
      <c r="F71" s="51" t="e">
        <f>E71-E69</f>
        <v>#DIV/0!</v>
      </c>
    </row>
    <row r="72" spans="2:6" ht="8.25" customHeight="1" thickBot="1" x14ac:dyDescent="0.3"/>
    <row r="73" spans="2:6" ht="30" customHeight="1" thickBot="1" x14ac:dyDescent="0.3">
      <c r="C73" s="633" t="s">
        <v>386</v>
      </c>
      <c r="D73" s="633"/>
      <c r="E73" s="224">
        <v>8.5000000000000006E-3</v>
      </c>
      <c r="F73" s="52"/>
    </row>
    <row r="75" spans="2:6" x14ac:dyDescent="0.25">
      <c r="E75" s="51"/>
      <c r="F75" s="53"/>
    </row>
    <row r="76" spans="2:6" ht="13" x14ac:dyDescent="0.25">
      <c r="E76" s="48" t="s">
        <v>387</v>
      </c>
    </row>
  </sheetData>
  <mergeCells count="11">
    <mergeCell ref="B1:C1"/>
    <mergeCell ref="B66:D66"/>
    <mergeCell ref="C69:D69"/>
    <mergeCell ref="C71:D71"/>
    <mergeCell ref="C73:D73"/>
    <mergeCell ref="B2:C2"/>
    <mergeCell ref="B44:E44"/>
    <mergeCell ref="B45:B46"/>
    <mergeCell ref="C45:C46"/>
    <mergeCell ref="D45:E45"/>
    <mergeCell ref="B43:E43"/>
  </mergeCells>
  <pageMargins left="0.51181102362204722" right="0.51181102362204722" top="0.78740157480314965" bottom="0.78740157480314965" header="0.31496062992125984" footer="0.31496062992125984"/>
  <pageSetup paperSize="9" scale="81" orientation="landscape" r:id="rId1"/>
  <headerFooter>
    <oddFooter>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7">
    <tabColor theme="4" tint="-0.249977111117893"/>
    <pageSetUpPr fitToPage="1"/>
  </sheetPr>
  <dimension ref="A1:H24"/>
  <sheetViews>
    <sheetView showGridLines="0" zoomScaleNormal="100" workbookViewId="0">
      <selection activeCell="B3" sqref="B3"/>
    </sheetView>
  </sheetViews>
  <sheetFormatPr defaultColWidth="9.08984375" defaultRowHeight="12.5" x14ac:dyDescent="0.25"/>
  <cols>
    <col min="1" max="1" width="6.08984375" style="54" customWidth="1"/>
    <col min="2" max="2" width="82.90625" style="54" customWidth="1"/>
    <col min="3" max="4" width="25.6328125" style="54" customWidth="1"/>
    <col min="5" max="5" width="15.90625" style="54" bestFit="1" customWidth="1"/>
    <col min="6" max="6" width="18.36328125" style="54" bestFit="1" customWidth="1"/>
    <col min="7" max="7" width="19.90625" style="54" bestFit="1" customWidth="1"/>
    <col min="8" max="16384" width="9.08984375" style="54"/>
  </cols>
  <sheetData>
    <row r="1" spans="1:8" s="56" customFormat="1" ht="39.9" customHeight="1" thickBot="1" x14ac:dyDescent="0.35">
      <c r="A1" s="605" t="str">
        <f>CONCATENATE("PREÇO ESTIMADO GLOBAL - SERVIÇOS DE ",'SAL E BENEF'!O24," -  ",'SAL E BENEF'!O13)</f>
        <v>PREÇO ESTIMADO GLOBAL - SERVIÇOS DE POSTOS DE TRABALHO DE VIGIA 24 HORAS ININTERRUPTAS -  EMPREENDIMENTOS CAIXA RIO DE JANEIRO</v>
      </c>
      <c r="B1" s="605"/>
      <c r="C1" s="605"/>
      <c r="D1" s="605"/>
    </row>
    <row r="2" spans="1:8" s="56" customFormat="1" ht="39.9" customHeight="1" thickBot="1" x14ac:dyDescent="0.35">
      <c r="A2" s="187"/>
      <c r="B2" s="187" t="s">
        <v>426</v>
      </c>
      <c r="C2" s="187" t="s">
        <v>424</v>
      </c>
      <c r="D2" s="187" t="s">
        <v>425</v>
      </c>
    </row>
    <row r="3" spans="1:8" ht="39.9" customHeight="1" thickBot="1" x14ac:dyDescent="0.3">
      <c r="A3" s="172" t="s">
        <v>129</v>
      </c>
      <c r="B3" s="173" t="s">
        <v>457</v>
      </c>
      <c r="C3" s="163">
        <f>TotalServiçosFixos</f>
        <v>0</v>
      </c>
      <c r="D3" s="163">
        <f>C3*NUMERO_MESES_EXEC_CONTRATUAL</f>
        <v>0</v>
      </c>
    </row>
    <row r="4" spans="1:8" ht="39.9" hidden="1" customHeight="1" thickBot="1" x14ac:dyDescent="0.3">
      <c r="A4" s="174" t="s">
        <v>131</v>
      </c>
      <c r="B4" s="126" t="s">
        <v>388</v>
      </c>
      <c r="C4" s="161">
        <f>RESUMO_MO!G39</f>
        <v>0</v>
      </c>
      <c r="D4" s="161">
        <f>C4*NUMERO_MESES_EXEC_CONTRATUAL</f>
        <v>0</v>
      </c>
      <c r="F4" s="342"/>
    </row>
    <row r="5" spans="1:8" ht="39.9" hidden="1" customHeight="1" thickBot="1" x14ac:dyDescent="0.3">
      <c r="A5" s="172" t="s">
        <v>209</v>
      </c>
      <c r="B5" s="173" t="s">
        <v>427</v>
      </c>
      <c r="C5" s="163">
        <f>RESUMO_MO!G53</f>
        <v>0</v>
      </c>
      <c r="D5" s="163">
        <f>C5*NUMERO_MESES_EXEC_CONTRATUAL</f>
        <v>0</v>
      </c>
    </row>
    <row r="6" spans="1:8" ht="39.9" hidden="1" customHeight="1" thickBot="1" x14ac:dyDescent="0.3">
      <c r="A6" s="174" t="s">
        <v>210</v>
      </c>
      <c r="B6" s="126" t="s">
        <v>389</v>
      </c>
      <c r="C6" s="161">
        <f>RESUMO_MO!G67</f>
        <v>0</v>
      </c>
      <c r="D6" s="161">
        <f>C6*NUMERO_MESES_EXEC_CONTRATUAL</f>
        <v>0</v>
      </c>
    </row>
    <row r="7" spans="1:8" ht="39.9" hidden="1" customHeight="1" thickBot="1" x14ac:dyDescent="0.3">
      <c r="A7" s="172" t="s">
        <v>223</v>
      </c>
      <c r="B7" s="173" t="s">
        <v>428</v>
      </c>
      <c r="C7" s="163"/>
      <c r="D7" s="163"/>
    </row>
    <row r="8" spans="1:8" ht="39.9" customHeight="1" thickBot="1" x14ac:dyDescent="0.3">
      <c r="C8" s="207">
        <f>SUM(C3:C7)</f>
        <v>0</v>
      </c>
      <c r="D8" s="207">
        <f>SUM(D3:D7)</f>
        <v>0</v>
      </c>
    </row>
    <row r="9" spans="1:8" ht="20.149999999999999" customHeight="1" thickBot="1" x14ac:dyDescent="0.3"/>
    <row r="10" spans="1:8" ht="39.9" customHeight="1" thickBot="1" x14ac:dyDescent="0.35">
      <c r="B10" s="682" t="s">
        <v>390</v>
      </c>
      <c r="C10" s="682"/>
      <c r="D10" s="207">
        <f>C8</f>
        <v>0</v>
      </c>
      <c r="G10" s="57"/>
    </row>
    <row r="11" spans="1:8" ht="9.9" customHeight="1" thickBot="1" x14ac:dyDescent="0.35">
      <c r="B11" s="683"/>
      <c r="C11" s="683"/>
      <c r="D11" s="683"/>
      <c r="G11" s="57"/>
    </row>
    <row r="12" spans="1:8" ht="39.9" customHeight="1" thickBot="1" x14ac:dyDescent="0.4">
      <c r="B12" s="682" t="str">
        <f>CONCATENATE("PREÇO ESTIMADO MÁXIMO GLOBAL - ",'SAL E BENEF'!O13)</f>
        <v>PREÇO ESTIMADO MÁXIMO GLOBAL - EMPREENDIMENTOS CAIXA RIO DE JANEIRO</v>
      </c>
      <c r="C12" s="682"/>
      <c r="D12" s="207">
        <f>D8</f>
        <v>0</v>
      </c>
      <c r="H12" s="206"/>
    </row>
    <row r="13" spans="1:8" ht="20.149999999999999" customHeight="1" x14ac:dyDescent="0.25">
      <c r="D13" s="55"/>
    </row>
    <row r="14" spans="1:8" ht="20.149999999999999" customHeight="1" x14ac:dyDescent="0.25"/>
    <row r="15" spans="1:8" x14ac:dyDescent="0.25">
      <c r="C15" s="58"/>
      <c r="D15" s="58"/>
      <c r="E15" s="58"/>
      <c r="F15" s="58"/>
    </row>
    <row r="16" spans="1:8" x14ac:dyDescent="0.25">
      <c r="C16" s="59"/>
      <c r="D16" s="60"/>
      <c r="E16" s="60"/>
      <c r="F16" s="60"/>
    </row>
    <row r="17" spans="3:6" x14ac:dyDescent="0.25">
      <c r="C17" s="59"/>
      <c r="D17" s="60"/>
      <c r="E17" s="60"/>
      <c r="F17" s="60"/>
    </row>
    <row r="18" spans="3:6" x14ac:dyDescent="0.25">
      <c r="C18" s="59"/>
      <c r="D18" s="60"/>
      <c r="E18" s="59"/>
      <c r="F18" s="59"/>
    </row>
    <row r="19" spans="3:6" x14ac:dyDescent="0.25">
      <c r="C19" s="59"/>
      <c r="D19" s="59"/>
      <c r="E19" s="59"/>
      <c r="F19" s="59"/>
    </row>
    <row r="20" spans="3:6" x14ac:dyDescent="0.25">
      <c r="C20" s="59"/>
      <c r="D20" s="59"/>
      <c r="E20" s="59"/>
      <c r="F20" s="59"/>
    </row>
    <row r="21" spans="3:6" x14ac:dyDescent="0.25">
      <c r="C21" s="59"/>
      <c r="D21" s="61"/>
      <c r="E21" s="59"/>
      <c r="F21" s="59"/>
    </row>
    <row r="22" spans="3:6" x14ac:dyDescent="0.25">
      <c r="C22" s="59"/>
      <c r="D22" s="60"/>
      <c r="E22" s="59"/>
      <c r="F22" s="59"/>
    </row>
    <row r="23" spans="3:6" x14ac:dyDescent="0.25">
      <c r="C23" s="59"/>
      <c r="D23" s="59"/>
      <c r="E23" s="59"/>
      <c r="F23" s="59"/>
    </row>
    <row r="24" spans="3:6" x14ac:dyDescent="0.25">
      <c r="C24" s="58"/>
      <c r="D24" s="58"/>
      <c r="E24" s="58"/>
      <c r="F24" s="58"/>
    </row>
  </sheetData>
  <mergeCells count="4">
    <mergeCell ref="B10:C10"/>
    <mergeCell ref="B12:C12"/>
    <mergeCell ref="A1:D1"/>
    <mergeCell ref="B11:D11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78" orientation="portrait" r:id="rId1"/>
  <headerFoot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134A-056F-4806-A74B-224D92335499}">
  <sheetPr codeName="Planilha7">
    <tabColor theme="4" tint="-0.249977111117893"/>
    <pageSetUpPr fitToPage="1"/>
  </sheetPr>
  <dimension ref="A1:N24"/>
  <sheetViews>
    <sheetView zoomScaleNormal="100" zoomScaleSheetLayoutView="100" workbookViewId="0">
      <selection activeCell="J5" sqref="J5"/>
    </sheetView>
  </sheetViews>
  <sheetFormatPr defaultColWidth="8.6328125" defaultRowHeight="13" x14ac:dyDescent="0.25"/>
  <cols>
    <col min="1" max="1" width="2.08984375" style="193" customWidth="1"/>
    <col min="2" max="2" width="6.54296875" style="193" customWidth="1"/>
    <col min="3" max="3" width="36.54296875" style="193" customWidth="1"/>
    <col min="4" max="13" width="15.6328125" style="193" customWidth="1"/>
    <col min="14" max="16384" width="8.6328125" style="193"/>
  </cols>
  <sheetData>
    <row r="1" spans="1:14" ht="23.25" customHeight="1" thickBot="1" x14ac:dyDescent="0.3">
      <c r="A1" s="191"/>
      <c r="B1" s="685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7"/>
      <c r="N1" s="192"/>
    </row>
    <row r="2" spans="1:14" ht="6.9" customHeight="1" thickBot="1" x14ac:dyDescent="0.3">
      <c r="B2" s="688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90"/>
    </row>
    <row r="3" spans="1:14" ht="20.149999999999999" customHeight="1" thickBot="1" x14ac:dyDescent="0.3">
      <c r="A3" s="191"/>
      <c r="B3" s="691" t="str">
        <f>CONCATENATE("QUADRO - RESUMO DO CONTINGENCIAMENTO - POSTOS FIXOS DE ",'SAL E BENEF'!$O$24," - ",'SAL E BENEF'!O13)</f>
        <v>QUADRO - RESUMO DO CONTINGENCIAMENTO - POSTOS FIXOS DE POSTOS DE TRABALHO DE VIGIA 24 HORAS ININTERRUPTAS - EMPREENDIMENTOS CAIXA RIO DE JANEIRO</v>
      </c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3"/>
      <c r="N3" s="192"/>
    </row>
    <row r="4" spans="1:14" ht="26.5" thickBot="1" x14ac:dyDescent="0.3">
      <c r="A4" s="191"/>
      <c r="B4" s="694" t="s">
        <v>391</v>
      </c>
      <c r="C4" s="694" t="s">
        <v>392</v>
      </c>
      <c r="D4" s="694" t="s">
        <v>379</v>
      </c>
      <c r="E4" s="694" t="s">
        <v>505</v>
      </c>
      <c r="F4" s="194" t="s">
        <v>393</v>
      </c>
      <c r="G4" s="194" t="s">
        <v>394</v>
      </c>
      <c r="H4" s="194" t="s">
        <v>395</v>
      </c>
      <c r="I4" s="194" t="s">
        <v>396</v>
      </c>
      <c r="J4" s="194" t="s">
        <v>397</v>
      </c>
      <c r="K4" s="694" t="s">
        <v>398</v>
      </c>
      <c r="L4" s="694" t="s">
        <v>399</v>
      </c>
      <c r="M4" s="694" t="s">
        <v>400</v>
      </c>
    </row>
    <row r="5" spans="1:14" ht="15.75" customHeight="1" thickBot="1" x14ac:dyDescent="0.3">
      <c r="A5" s="191"/>
      <c r="B5" s="694"/>
      <c r="C5" s="694"/>
      <c r="D5" s="694"/>
      <c r="E5" s="694"/>
      <c r="F5" s="195">
        <f>ENCARGOS!$C$5</f>
        <v>8.3299999999999999E-2</v>
      </c>
      <c r="G5" s="195">
        <f>ENCARGOS!$C$6</f>
        <v>0.121</v>
      </c>
      <c r="H5" s="195">
        <f>ENCARGOS!C5*ENCARGOS!$C$18</f>
        <v>2.9821400000000001E-2</v>
      </c>
      <c r="I5" s="195">
        <f>ENCARGOS!C6*ENCARGOS!$C$18</f>
        <v>4.3318000000000002E-2</v>
      </c>
      <c r="J5" s="195">
        <f>ENCARGOS!$C$35</f>
        <v>0.04</v>
      </c>
      <c r="K5" s="694"/>
      <c r="L5" s="694"/>
      <c r="M5" s="694"/>
    </row>
    <row r="6" spans="1:14" ht="20.149999999999999" hidden="1" customHeight="1" thickBot="1" x14ac:dyDescent="0.3">
      <c r="A6" s="191"/>
      <c r="B6" s="196">
        <f>1</f>
        <v>1</v>
      </c>
      <c r="C6" s="133" t="str">
        <f>'SAL E BENEF'!C69</f>
        <v>Ascensorista - 180 horas - diurno</v>
      </c>
      <c r="D6" s="197">
        <f>VLOOKUP(C6,'APOIO DIURNO'!$C$325:$D$335,2,0)</f>
        <v>0</v>
      </c>
      <c r="E6" s="197">
        <f>VLOOKUP(C6,'SAL E BENEF'!$C$69:$P$86,14,0)</f>
        <v>0</v>
      </c>
      <c r="F6" s="198">
        <f>E6*$F$5</f>
        <v>0</v>
      </c>
      <c r="G6" s="198">
        <f>E6*$G$5</f>
        <v>0</v>
      </c>
      <c r="H6" s="198">
        <f>E6*$H$5</f>
        <v>0</v>
      </c>
      <c r="I6" s="198">
        <f>E6*$I$5</f>
        <v>0</v>
      </c>
      <c r="J6" s="198">
        <f>E6*$J$5</f>
        <v>0</v>
      </c>
      <c r="K6" s="198">
        <f t="shared" ref="K6:K22" si="0">SUM(F6:J6)</f>
        <v>0</v>
      </c>
      <c r="L6" s="198">
        <f>VLOOKUP(C6,RESUMO_MO!$B$7:$F$23,4,0)</f>
        <v>0</v>
      </c>
      <c r="M6" s="198">
        <f>L6*K6</f>
        <v>0</v>
      </c>
    </row>
    <row r="7" spans="1:14" ht="20.149999999999999" hidden="1" customHeight="1" thickBot="1" x14ac:dyDescent="0.3">
      <c r="A7" s="191"/>
      <c r="B7" s="201">
        <f>B6+1</f>
        <v>2</v>
      </c>
      <c r="C7" s="205" t="str">
        <f>'SAL E BENEF'!C70</f>
        <v>Ascensorista - 180 horas - noturno</v>
      </c>
      <c r="D7" s="202">
        <f>VLOOKUP(C7,'APOIO NOTURNO'!$C$180:$D$185,2,0)</f>
        <v>0</v>
      </c>
      <c r="E7" s="202">
        <f>VLOOKUP(C7,'SAL E BENEF'!$C$69:$P$86,14,0)</f>
        <v>0</v>
      </c>
      <c r="F7" s="203">
        <f t="shared" ref="F7:F22" si="1">E7*$F$5</f>
        <v>0</v>
      </c>
      <c r="G7" s="203">
        <f t="shared" ref="G7:G22" si="2">E7*$G$5</f>
        <v>0</v>
      </c>
      <c r="H7" s="203">
        <f t="shared" ref="H7:H22" si="3">E7*$H$5</f>
        <v>0</v>
      </c>
      <c r="I7" s="203">
        <f t="shared" ref="I7:I22" si="4">E7*$I$5</f>
        <v>0</v>
      </c>
      <c r="J7" s="203">
        <f t="shared" ref="J7:J22" si="5">E7*$J$5</f>
        <v>0</v>
      </c>
      <c r="K7" s="203">
        <f t="shared" si="0"/>
        <v>0</v>
      </c>
      <c r="L7" s="203">
        <f>VLOOKUP(C7,RESUMO_MO!$B$7:$F$23,4,0)</f>
        <v>0</v>
      </c>
      <c r="M7" s="203">
        <f t="shared" ref="M7:M22" si="6">L7*K7</f>
        <v>0</v>
      </c>
    </row>
    <row r="8" spans="1:14" ht="20.149999999999999" hidden="1" customHeight="1" thickBot="1" x14ac:dyDescent="0.3">
      <c r="A8" s="191"/>
      <c r="B8" s="196">
        <f t="shared" ref="B8:B21" si="7">B7+1</f>
        <v>3</v>
      </c>
      <c r="C8" s="133" t="str">
        <f>'SAL E BENEF'!C71</f>
        <v>Carregador - 220 horas - diurno</v>
      </c>
      <c r="D8" s="197">
        <f>VLOOKUP(C8,'APOIO DIURNO'!$C$325:$D$335,2,0)</f>
        <v>0</v>
      </c>
      <c r="E8" s="197">
        <f>VLOOKUP(C8,'SAL E BENEF'!$C$69:$P$86,14,0)</f>
        <v>0</v>
      </c>
      <c r="F8" s="198">
        <f t="shared" si="1"/>
        <v>0</v>
      </c>
      <c r="G8" s="198">
        <f t="shared" si="2"/>
        <v>0</v>
      </c>
      <c r="H8" s="198">
        <f t="shared" si="3"/>
        <v>0</v>
      </c>
      <c r="I8" s="198">
        <f t="shared" si="4"/>
        <v>0</v>
      </c>
      <c r="J8" s="198">
        <f t="shared" si="5"/>
        <v>0</v>
      </c>
      <c r="K8" s="198">
        <f t="shared" si="0"/>
        <v>0</v>
      </c>
      <c r="L8" s="198">
        <f>VLOOKUP(C8,RESUMO_MO!$B$7:$F$23,4,0)</f>
        <v>0</v>
      </c>
      <c r="M8" s="198">
        <f t="shared" si="6"/>
        <v>0</v>
      </c>
    </row>
    <row r="9" spans="1:14" ht="20.149999999999999" hidden="1" customHeight="1" thickBot="1" x14ac:dyDescent="0.3">
      <c r="A9" s="191"/>
      <c r="B9" s="201">
        <f t="shared" si="7"/>
        <v>4</v>
      </c>
      <c r="C9" s="205" t="str">
        <f>'SAL E BENEF'!C72</f>
        <v>Carregador - 220 horas - noturno</v>
      </c>
      <c r="D9" s="202">
        <f>VLOOKUP(C9,'APOIO NOTURNO'!$C$180:$D$185,2,0)</f>
        <v>0</v>
      </c>
      <c r="E9" s="202">
        <f>VLOOKUP(C9,'SAL E BENEF'!$C$69:$P$86,14,0)</f>
        <v>0</v>
      </c>
      <c r="F9" s="203">
        <f t="shared" si="1"/>
        <v>0</v>
      </c>
      <c r="G9" s="203">
        <f t="shared" si="2"/>
        <v>0</v>
      </c>
      <c r="H9" s="203">
        <f t="shared" si="3"/>
        <v>0</v>
      </c>
      <c r="I9" s="203">
        <f t="shared" si="4"/>
        <v>0</v>
      </c>
      <c r="J9" s="203">
        <f t="shared" si="5"/>
        <v>0</v>
      </c>
      <c r="K9" s="203">
        <f t="shared" si="0"/>
        <v>0</v>
      </c>
      <c r="L9" s="203">
        <f>VLOOKUP(C9,RESUMO_MO!$B$7:$F$23,4,0)</f>
        <v>0</v>
      </c>
      <c r="M9" s="203">
        <f t="shared" si="6"/>
        <v>0</v>
      </c>
    </row>
    <row r="10" spans="1:14" ht="20.149999999999999" hidden="1" customHeight="1" thickBot="1" x14ac:dyDescent="0.3">
      <c r="A10" s="191"/>
      <c r="B10" s="196">
        <f t="shared" si="7"/>
        <v>5</v>
      </c>
      <c r="C10" s="133" t="str">
        <f>'SAL E BENEF'!C73</f>
        <v>Copeira - 220 horas - diurno</v>
      </c>
      <c r="D10" s="197">
        <f>VLOOKUP(C10,'APOIO DIURNO'!$C$325:$D$335,2,0)</f>
        <v>0</v>
      </c>
      <c r="E10" s="197">
        <f>VLOOKUP(C10,'SAL E BENEF'!$C$69:$P$86,14,0)</f>
        <v>0</v>
      </c>
      <c r="F10" s="198">
        <f t="shared" si="1"/>
        <v>0</v>
      </c>
      <c r="G10" s="198">
        <f t="shared" si="2"/>
        <v>0</v>
      </c>
      <c r="H10" s="198">
        <f t="shared" si="3"/>
        <v>0</v>
      </c>
      <c r="I10" s="198">
        <f t="shared" si="4"/>
        <v>0</v>
      </c>
      <c r="J10" s="198">
        <f t="shared" si="5"/>
        <v>0</v>
      </c>
      <c r="K10" s="198">
        <f t="shared" si="0"/>
        <v>0</v>
      </c>
      <c r="L10" s="198">
        <f>VLOOKUP(C10,RESUMO_MO!$B$7:$F$23,4,0)</f>
        <v>0</v>
      </c>
      <c r="M10" s="198">
        <f t="shared" si="6"/>
        <v>0</v>
      </c>
    </row>
    <row r="11" spans="1:14" ht="20.149999999999999" hidden="1" customHeight="1" thickBot="1" x14ac:dyDescent="0.3">
      <c r="A11" s="191"/>
      <c r="B11" s="201">
        <f t="shared" si="7"/>
        <v>6</v>
      </c>
      <c r="C11" s="205" t="str">
        <f>'SAL E BENEF'!C74</f>
        <v>Copeira - 220 horas - noturno</v>
      </c>
      <c r="D11" s="202">
        <f>VLOOKUP(C11,'APOIO NOTURNO'!$C$180:$D$185,2,0)</f>
        <v>0</v>
      </c>
      <c r="E11" s="202">
        <f>VLOOKUP(C11,'SAL E BENEF'!$C$69:$P$86,14,0)</f>
        <v>0</v>
      </c>
      <c r="F11" s="203">
        <f t="shared" si="1"/>
        <v>0</v>
      </c>
      <c r="G11" s="203">
        <f t="shared" si="2"/>
        <v>0</v>
      </c>
      <c r="H11" s="203">
        <f t="shared" si="3"/>
        <v>0</v>
      </c>
      <c r="I11" s="203">
        <f t="shared" si="4"/>
        <v>0</v>
      </c>
      <c r="J11" s="203">
        <f t="shared" si="5"/>
        <v>0</v>
      </c>
      <c r="K11" s="203">
        <f t="shared" si="0"/>
        <v>0</v>
      </c>
      <c r="L11" s="203">
        <f>VLOOKUP(C11,RESUMO_MO!$B$7:$F$23,4,0)</f>
        <v>0</v>
      </c>
      <c r="M11" s="203">
        <f t="shared" si="6"/>
        <v>0</v>
      </c>
    </row>
    <row r="12" spans="1:14" ht="20.149999999999999" hidden="1" customHeight="1" thickBot="1" x14ac:dyDescent="0.3">
      <c r="A12" s="191"/>
      <c r="B12" s="196">
        <f t="shared" si="7"/>
        <v>7</v>
      </c>
      <c r="C12" s="133" t="str">
        <f>'SAL E BENEF'!C75</f>
        <v>Garagista - 220 horas - diurno</v>
      </c>
      <c r="D12" s="197">
        <f>VLOOKUP(C12,'APOIO DIURNO'!$C$325:$D$335,2,0)</f>
        <v>0</v>
      </c>
      <c r="E12" s="197">
        <f>VLOOKUP(C12,'SAL E BENEF'!$C$69:$P$86,14,0)</f>
        <v>0</v>
      </c>
      <c r="F12" s="198">
        <f t="shared" si="1"/>
        <v>0</v>
      </c>
      <c r="G12" s="198">
        <f t="shared" si="2"/>
        <v>0</v>
      </c>
      <c r="H12" s="198">
        <f t="shared" si="3"/>
        <v>0</v>
      </c>
      <c r="I12" s="198">
        <f t="shared" si="4"/>
        <v>0</v>
      </c>
      <c r="J12" s="198">
        <f t="shared" si="5"/>
        <v>0</v>
      </c>
      <c r="K12" s="198">
        <f t="shared" si="0"/>
        <v>0</v>
      </c>
      <c r="L12" s="198">
        <f>VLOOKUP(C12,RESUMO_MO!$B$7:$F$23,4,0)</f>
        <v>0</v>
      </c>
      <c r="M12" s="198">
        <f t="shared" si="6"/>
        <v>0</v>
      </c>
    </row>
    <row r="13" spans="1:14" ht="20.149999999999999" hidden="1" customHeight="1" thickBot="1" x14ac:dyDescent="0.3">
      <c r="A13" s="191"/>
      <c r="B13" s="201">
        <f t="shared" si="7"/>
        <v>8</v>
      </c>
      <c r="C13" s="205" t="str">
        <f>'SAL E BENEF'!C76</f>
        <v>Garagista - 220 horas - noturno</v>
      </c>
      <c r="D13" s="202">
        <f>VLOOKUP(C13,'APOIO NOTURNO'!$C$180:$D$185,2,0)</f>
        <v>0</v>
      </c>
      <c r="E13" s="202">
        <f>VLOOKUP(C13,'SAL E BENEF'!$C$69:$P$86,14,0)</f>
        <v>0</v>
      </c>
      <c r="F13" s="203">
        <f t="shared" si="1"/>
        <v>0</v>
      </c>
      <c r="G13" s="203">
        <f t="shared" si="2"/>
        <v>0</v>
      </c>
      <c r="H13" s="203">
        <f t="shared" si="3"/>
        <v>0</v>
      </c>
      <c r="I13" s="203">
        <f t="shared" si="4"/>
        <v>0</v>
      </c>
      <c r="J13" s="203">
        <f t="shared" si="5"/>
        <v>0</v>
      </c>
      <c r="K13" s="203">
        <f t="shared" si="0"/>
        <v>0</v>
      </c>
      <c r="L13" s="203">
        <f>VLOOKUP(C13,RESUMO_MO!$B$7:$F$23,4,0)</f>
        <v>0</v>
      </c>
      <c r="M13" s="203">
        <f t="shared" si="6"/>
        <v>0</v>
      </c>
    </row>
    <row r="14" spans="1:14" ht="20.149999999999999" hidden="1" customHeight="1" thickBot="1" x14ac:dyDescent="0.3">
      <c r="A14" s="191"/>
      <c r="B14" s="196">
        <f t="shared" si="7"/>
        <v>9</v>
      </c>
      <c r="C14" s="133" t="str">
        <f>'SAL E BENEF'!C77</f>
        <v>Garçom - 220 horas - diurno</v>
      </c>
      <c r="D14" s="197">
        <f>VLOOKUP(C14,'APOIO DIURNO'!$C$325:$D$335,2,0)</f>
        <v>0</v>
      </c>
      <c r="E14" s="197">
        <f>VLOOKUP(C14,'SAL E BENEF'!$C$69:$P$86,14,0)</f>
        <v>0</v>
      </c>
      <c r="F14" s="198">
        <f t="shared" si="1"/>
        <v>0</v>
      </c>
      <c r="G14" s="198">
        <f t="shared" si="2"/>
        <v>0</v>
      </c>
      <c r="H14" s="198">
        <f t="shared" si="3"/>
        <v>0</v>
      </c>
      <c r="I14" s="198">
        <f t="shared" si="4"/>
        <v>0</v>
      </c>
      <c r="J14" s="198">
        <f t="shared" si="5"/>
        <v>0</v>
      </c>
      <c r="K14" s="198">
        <f t="shared" si="0"/>
        <v>0</v>
      </c>
      <c r="L14" s="198">
        <f>VLOOKUP(C14,RESUMO_MO!$B$7:$F$23,4,0)</f>
        <v>0</v>
      </c>
      <c r="M14" s="198">
        <f t="shared" si="6"/>
        <v>0</v>
      </c>
    </row>
    <row r="15" spans="1:14" ht="20.149999999999999" hidden="1" customHeight="1" thickBot="1" x14ac:dyDescent="0.3">
      <c r="A15" s="191"/>
      <c r="B15" s="201">
        <f t="shared" si="7"/>
        <v>10</v>
      </c>
      <c r="C15" s="205" t="str">
        <f>'SAL E BENEF'!C78</f>
        <v>Operador de Reprografia - 220 horas - diurno</v>
      </c>
      <c r="D15" s="202">
        <f>VLOOKUP(C15,'APOIO DIURNO'!$C$325:$D$335,2,0)</f>
        <v>0</v>
      </c>
      <c r="E15" s="202">
        <f>VLOOKUP(C15,'SAL E BENEF'!$C$69:$P$86,14,0)</f>
        <v>0</v>
      </c>
      <c r="F15" s="203">
        <f t="shared" si="1"/>
        <v>0</v>
      </c>
      <c r="G15" s="203">
        <f t="shared" si="2"/>
        <v>0</v>
      </c>
      <c r="H15" s="203">
        <f t="shared" si="3"/>
        <v>0</v>
      </c>
      <c r="I15" s="203">
        <f t="shared" si="4"/>
        <v>0</v>
      </c>
      <c r="J15" s="203">
        <f t="shared" si="5"/>
        <v>0</v>
      </c>
      <c r="K15" s="203">
        <f t="shared" si="0"/>
        <v>0</v>
      </c>
      <c r="L15" s="203">
        <f>VLOOKUP(C15,RESUMO_MO!$B$7:$F$23,4,0)</f>
        <v>0</v>
      </c>
      <c r="M15" s="203">
        <f t="shared" si="6"/>
        <v>0</v>
      </c>
    </row>
    <row r="16" spans="1:14" ht="20.149999999999999" hidden="1" customHeight="1" thickBot="1" x14ac:dyDescent="0.3">
      <c r="A16" s="191"/>
      <c r="B16" s="196">
        <f t="shared" si="7"/>
        <v>11</v>
      </c>
      <c r="C16" s="133" t="str">
        <f>'SAL E BENEF'!C79</f>
        <v>Porteiro - 220 horas - diurno</v>
      </c>
      <c r="D16" s="197">
        <f>VLOOKUP(C16,'APOIO DIURNO'!$C$325:$D$335,2,0)</f>
        <v>0</v>
      </c>
      <c r="E16" s="197">
        <f>VLOOKUP(C16,'SAL E BENEF'!$C$69:$P$86,14,0)</f>
        <v>0</v>
      </c>
      <c r="F16" s="198">
        <f t="shared" si="1"/>
        <v>0</v>
      </c>
      <c r="G16" s="198">
        <f t="shared" si="2"/>
        <v>0</v>
      </c>
      <c r="H16" s="198">
        <f t="shared" si="3"/>
        <v>0</v>
      </c>
      <c r="I16" s="198">
        <f t="shared" si="4"/>
        <v>0</v>
      </c>
      <c r="J16" s="198">
        <f t="shared" si="5"/>
        <v>0</v>
      </c>
      <c r="K16" s="198">
        <f t="shared" si="0"/>
        <v>0</v>
      </c>
      <c r="L16" s="198">
        <f>VLOOKUP(C16,RESUMO_MO!$B$7:$F$23,4,0)</f>
        <v>0</v>
      </c>
      <c r="M16" s="198">
        <f t="shared" si="6"/>
        <v>0</v>
      </c>
    </row>
    <row r="17" spans="1:13" ht="20.149999999999999" customHeight="1" thickBot="1" x14ac:dyDescent="0.3">
      <c r="A17" s="191"/>
      <c r="B17" s="201">
        <f t="shared" si="7"/>
        <v>12</v>
      </c>
      <c r="C17" s="205" t="str">
        <f>'SAL E BENEF'!C80</f>
        <v>Vigia - 12/36 horas - diurno</v>
      </c>
      <c r="D17" s="202">
        <f>VLOOKUP(C17,'APOIO DIURNO'!$C$325:$D$335,2,0)</f>
        <v>0</v>
      </c>
      <c r="E17" s="202">
        <f>VLOOKUP(C17,'SAL E BENEF'!$C$69:$P$86,14,0)</f>
        <v>0</v>
      </c>
      <c r="F17" s="203">
        <f t="shared" si="1"/>
        <v>0</v>
      </c>
      <c r="G17" s="203">
        <f t="shared" si="2"/>
        <v>0</v>
      </c>
      <c r="H17" s="203">
        <f t="shared" si="3"/>
        <v>0</v>
      </c>
      <c r="I17" s="203">
        <f t="shared" si="4"/>
        <v>0</v>
      </c>
      <c r="J17" s="203">
        <f t="shared" si="5"/>
        <v>0</v>
      </c>
      <c r="K17" s="203">
        <f t="shared" si="0"/>
        <v>0</v>
      </c>
      <c r="L17" s="405">
        <f>VLOOKUP(C17,RESUMO_MO!$B$7:$F$23,4,0)</f>
        <v>13</v>
      </c>
      <c r="M17" s="203">
        <f t="shared" si="6"/>
        <v>0</v>
      </c>
    </row>
    <row r="18" spans="1:13" ht="20.149999999999999" customHeight="1" thickBot="1" x14ac:dyDescent="0.3">
      <c r="A18" s="191"/>
      <c r="B18" s="196">
        <f t="shared" si="7"/>
        <v>13</v>
      </c>
      <c r="C18" s="133" t="str">
        <f>'SAL E BENEF'!C81</f>
        <v>Vigia - 12/36 horas - noturno</v>
      </c>
      <c r="D18" s="197">
        <f>VLOOKUP(C18,'APOIO NOTURNO'!$C$180:$D$185,2,0)</f>
        <v>0</v>
      </c>
      <c r="E18" s="197">
        <f>VLOOKUP(C18,'SAL E BENEF'!$C$69:$P$86,14,0)</f>
        <v>0</v>
      </c>
      <c r="F18" s="198">
        <f t="shared" si="1"/>
        <v>0</v>
      </c>
      <c r="G18" s="198">
        <f t="shared" si="2"/>
        <v>0</v>
      </c>
      <c r="H18" s="198">
        <f t="shared" si="3"/>
        <v>0</v>
      </c>
      <c r="I18" s="198">
        <f t="shared" si="4"/>
        <v>0</v>
      </c>
      <c r="J18" s="198">
        <f t="shared" si="5"/>
        <v>0</v>
      </c>
      <c r="K18" s="198">
        <f t="shared" si="0"/>
        <v>0</v>
      </c>
      <c r="L18" s="406">
        <f>VLOOKUP(C18,RESUMO_MO!$B$7:$F$23,4,0)</f>
        <v>13</v>
      </c>
      <c r="M18" s="198">
        <f t="shared" si="6"/>
        <v>0</v>
      </c>
    </row>
    <row r="19" spans="1:13" ht="20.149999999999999" hidden="1" customHeight="1" thickBot="1" x14ac:dyDescent="0.3">
      <c r="A19" s="191"/>
      <c r="B19" s="201">
        <f t="shared" si="7"/>
        <v>14</v>
      </c>
      <c r="C19" s="205" t="str">
        <f>'SAL E BENEF'!C82</f>
        <v>Recepcionista Área Meio - 220 horas - diurno</v>
      </c>
      <c r="D19" s="202">
        <f>VLOOKUP(C19,'APOIO DIURNO'!$C$325:$D$335,2,0)</f>
        <v>0</v>
      </c>
      <c r="E19" s="202">
        <f>VLOOKUP(C19,'SAL E BENEF'!$C$69:$P$86,14,0)</f>
        <v>0</v>
      </c>
      <c r="F19" s="203">
        <f t="shared" si="1"/>
        <v>0</v>
      </c>
      <c r="G19" s="203">
        <f t="shared" si="2"/>
        <v>0</v>
      </c>
      <c r="H19" s="203">
        <f t="shared" si="3"/>
        <v>0</v>
      </c>
      <c r="I19" s="203">
        <f t="shared" si="4"/>
        <v>0</v>
      </c>
      <c r="J19" s="203">
        <f t="shared" si="5"/>
        <v>0</v>
      </c>
      <c r="K19" s="203">
        <f t="shared" si="0"/>
        <v>0</v>
      </c>
      <c r="L19" s="203">
        <f>VLOOKUP(C19,RESUMO_MO!$B$7:$F$23,4,0)</f>
        <v>0</v>
      </c>
      <c r="M19" s="203">
        <f t="shared" si="6"/>
        <v>0</v>
      </c>
    </row>
    <row r="20" spans="1:13" ht="20.149999999999999" hidden="1" customHeight="1" thickBot="1" x14ac:dyDescent="0.3">
      <c r="A20" s="191"/>
      <c r="B20" s="196">
        <f t="shared" si="7"/>
        <v>15</v>
      </c>
      <c r="C20" s="133" t="str">
        <f>'SAL E BENEF'!C83</f>
        <v>Zelador - 220 horas - diurno</v>
      </c>
      <c r="D20" s="197">
        <f>VLOOKUP(C20,'APOIO DIURNO'!$C$325:$D$335,2,0)</f>
        <v>0</v>
      </c>
      <c r="E20" s="197">
        <f>VLOOKUP(C20,'SAL E BENEF'!$C$69:$P$86,14,0)</f>
        <v>0</v>
      </c>
      <c r="F20" s="198">
        <f t="shared" si="1"/>
        <v>0</v>
      </c>
      <c r="G20" s="198">
        <f t="shared" si="2"/>
        <v>0</v>
      </c>
      <c r="H20" s="198">
        <f t="shared" si="3"/>
        <v>0</v>
      </c>
      <c r="I20" s="198">
        <f t="shared" si="4"/>
        <v>0</v>
      </c>
      <c r="J20" s="198">
        <f t="shared" si="5"/>
        <v>0</v>
      </c>
      <c r="K20" s="198">
        <f t="shared" si="0"/>
        <v>0</v>
      </c>
      <c r="L20" s="198">
        <f>VLOOKUP(C20,RESUMO_MO!$B$7:$F$23,4,0)</f>
        <v>0</v>
      </c>
      <c r="M20" s="198">
        <f t="shared" si="6"/>
        <v>0</v>
      </c>
    </row>
    <row r="21" spans="1:13" ht="20.149999999999999" hidden="1" customHeight="1" thickBot="1" x14ac:dyDescent="0.3">
      <c r="A21" s="191"/>
      <c r="B21" s="201">
        <f t="shared" si="7"/>
        <v>16</v>
      </c>
      <c r="C21" s="205" t="str">
        <f>'SAL E BENEF'!C84</f>
        <v>Zelador - 220 horas - noturno</v>
      </c>
      <c r="D21" s="202">
        <f>VLOOKUP(C21,'APOIO NOTURNO'!$C$180:$D$185,2,0)</f>
        <v>0</v>
      </c>
      <c r="E21" s="202">
        <f>VLOOKUP(C21,'SAL E BENEF'!$C$69:$P$86,14,0)</f>
        <v>0</v>
      </c>
      <c r="F21" s="203">
        <f t="shared" si="1"/>
        <v>0</v>
      </c>
      <c r="G21" s="203">
        <f t="shared" si="2"/>
        <v>0</v>
      </c>
      <c r="H21" s="203">
        <f t="shared" si="3"/>
        <v>0</v>
      </c>
      <c r="I21" s="203">
        <f t="shared" si="4"/>
        <v>0</v>
      </c>
      <c r="J21" s="203">
        <f t="shared" si="5"/>
        <v>0</v>
      </c>
      <c r="K21" s="203">
        <f t="shared" si="0"/>
        <v>0</v>
      </c>
      <c r="L21" s="203">
        <f>VLOOKUP(C21,RESUMO_MO!$B$7:$F$23,4,0)</f>
        <v>0</v>
      </c>
      <c r="M21" s="203">
        <f t="shared" si="6"/>
        <v>0</v>
      </c>
    </row>
    <row r="22" spans="1:13" ht="20.149999999999999" hidden="1" customHeight="1" thickBot="1" x14ac:dyDescent="0.3">
      <c r="A22" s="191"/>
      <c r="B22" s="196">
        <v>17</v>
      </c>
      <c r="C22" s="133" t="str">
        <f>'SAL E BENEF'!C86</f>
        <v>Telefonistas - 180 horas - diurno</v>
      </c>
      <c r="D22" s="197">
        <f>VLOOKUP(C22,'APOIO DIURNO'!$C$325:$D$335,2,0)</f>
        <v>0</v>
      </c>
      <c r="E22" s="197">
        <f>VLOOKUP(C22,'SAL E BENEF'!$C$69:$P$86,14,0)</f>
        <v>0</v>
      </c>
      <c r="F22" s="198">
        <f t="shared" si="1"/>
        <v>0</v>
      </c>
      <c r="G22" s="198">
        <f t="shared" si="2"/>
        <v>0</v>
      </c>
      <c r="H22" s="198">
        <f t="shared" si="3"/>
        <v>0</v>
      </c>
      <c r="I22" s="198">
        <f t="shared" si="4"/>
        <v>0</v>
      </c>
      <c r="J22" s="198">
        <f t="shared" si="5"/>
        <v>0</v>
      </c>
      <c r="K22" s="198">
        <f t="shared" si="0"/>
        <v>0</v>
      </c>
      <c r="L22" s="198">
        <f>VLOOKUP(C22,RESUMO_MO!$B$7:$F$23,4,0)</f>
        <v>0</v>
      </c>
      <c r="M22" s="198">
        <f t="shared" si="6"/>
        <v>0</v>
      </c>
    </row>
    <row r="23" spans="1:13" ht="20.149999999999999" customHeight="1" thickBot="1" x14ac:dyDescent="0.3">
      <c r="A23" s="191"/>
      <c r="B23" s="684" t="s">
        <v>401</v>
      </c>
      <c r="C23" s="684"/>
      <c r="D23" s="684"/>
      <c r="E23" s="684"/>
      <c r="F23" s="684"/>
      <c r="G23" s="684"/>
      <c r="H23" s="684"/>
      <c r="I23" s="684"/>
      <c r="J23" s="684"/>
      <c r="K23" s="684"/>
      <c r="L23" s="199">
        <f>SUM(L6:L22)</f>
        <v>26</v>
      </c>
      <c r="M23" s="204">
        <f>SUM(M6:M22)</f>
        <v>0</v>
      </c>
    </row>
    <row r="24" spans="1:13" x14ac:dyDescent="0.25"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</row>
  </sheetData>
  <mergeCells count="11">
    <mergeCell ref="B23:K23"/>
    <mergeCell ref="B1:M1"/>
    <mergeCell ref="B2:M2"/>
    <mergeCell ref="B3:M3"/>
    <mergeCell ref="B4:B5"/>
    <mergeCell ref="C4:C5"/>
    <mergeCell ref="D4:D5"/>
    <mergeCell ref="E4:E5"/>
    <mergeCell ref="K4:K5"/>
    <mergeCell ref="L4:L5"/>
    <mergeCell ref="M4:M5"/>
  </mergeCells>
  <pageMargins left="0.51181102362204722" right="0.51181102362204722" top="0.78740157480314965" bottom="0.78740157480314965" header="0.31496062992125984" footer="0.31496062992125984"/>
  <pageSetup paperSize="9" scale="69" fitToHeight="1001" orientation="landscape" r:id="rId1"/>
  <headerFooter>
    <oddHeader>&amp;L&amp;A</oddHeader>
    <oddFooter>&amp;RPágina &amp;P de &amp;N</oddFooter>
  </headerFooter>
  <ignoredErrors>
    <ignoredError sqref="D7:D21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5436-E45C-4BAB-82BC-065FC958872C}">
  <sheetPr>
    <tabColor theme="4" tint="-0.249977111117893"/>
  </sheetPr>
  <dimension ref="A1:D15"/>
  <sheetViews>
    <sheetView zoomScaleNormal="100" workbookViewId="0">
      <selection activeCell="H12" sqref="H12"/>
    </sheetView>
  </sheetViews>
  <sheetFormatPr defaultRowHeight="14.5" x14ac:dyDescent="0.35"/>
  <cols>
    <col min="1" max="1" width="27.453125" style="396" customWidth="1"/>
    <col min="2" max="2" width="43.08984375" style="396" bestFit="1" customWidth="1"/>
    <col min="3" max="3" width="14.36328125" style="396" customWidth="1"/>
    <col min="4" max="4" width="16.54296875" style="396" customWidth="1"/>
    <col min="5" max="16384" width="8.7265625" style="396"/>
  </cols>
  <sheetData>
    <row r="1" spans="1:4" x14ac:dyDescent="0.35">
      <c r="B1" s="695" t="s">
        <v>487</v>
      </c>
    </row>
    <row r="2" spans="1:4" x14ac:dyDescent="0.35">
      <c r="B2" s="695"/>
      <c r="C2" s="397"/>
    </row>
    <row r="3" spans="1:4" x14ac:dyDescent="0.35">
      <c r="B3" s="695"/>
      <c r="C3" s="398"/>
    </row>
    <row r="4" spans="1:4" x14ac:dyDescent="0.35">
      <c r="B4" s="696"/>
      <c r="C4" s="398"/>
    </row>
    <row r="5" spans="1:4" ht="18" customHeight="1" x14ac:dyDescent="0.35">
      <c r="A5" s="420" t="s">
        <v>488</v>
      </c>
      <c r="B5" s="697" t="s">
        <v>489</v>
      </c>
      <c r="C5" s="422"/>
      <c r="D5" s="422"/>
    </row>
    <row r="6" spans="1:4" ht="18" customHeight="1" x14ac:dyDescent="0.35">
      <c r="A6" s="421" t="s">
        <v>490</v>
      </c>
      <c r="B6" s="698"/>
      <c r="C6" s="419" t="s">
        <v>503</v>
      </c>
      <c r="D6" s="419" t="s">
        <v>504</v>
      </c>
    </row>
    <row r="7" spans="1:4" ht="18" customHeight="1" x14ac:dyDescent="0.35">
      <c r="A7" s="425" t="s">
        <v>491</v>
      </c>
      <c r="B7" s="417" t="s">
        <v>502</v>
      </c>
      <c r="C7" s="399" t="e">
        <f>('APOIO DIURNO'!D209+'APOIO DIURNO'!D210+'APOIO DIURNO'!D221)/'APOIO DIURNO'!D223</f>
        <v>#DIV/0!</v>
      </c>
      <c r="D7" s="399" t="e">
        <f>('APOIO NOTURNO'!D122+'APOIO NOTURNO'!D123+'APOIO NOTURNO'!D134)/'APOIO NOTURNO'!D136</f>
        <v>#DIV/0!</v>
      </c>
    </row>
    <row r="8" spans="1:4" ht="18" customHeight="1" x14ac:dyDescent="0.35">
      <c r="A8" s="425" t="s">
        <v>492</v>
      </c>
      <c r="B8" s="417" t="s">
        <v>493</v>
      </c>
      <c r="C8" s="399" t="e">
        <f>'APOIO DIURNO'!D211/'APOIO DIURNO'!D223</f>
        <v>#DIV/0!</v>
      </c>
      <c r="D8" s="399" t="e">
        <f>'APOIO NOTURNO'!D124/'APOIO NOTURNO'!D136</f>
        <v>#DIV/0!</v>
      </c>
    </row>
    <row r="9" spans="1:4" ht="18" customHeight="1" x14ac:dyDescent="0.35">
      <c r="A9" s="425" t="s">
        <v>494</v>
      </c>
      <c r="B9" s="417" t="s">
        <v>495</v>
      </c>
      <c r="C9" s="400" t="e">
        <f>(('SAL E BENEF'!F80*6%)/'APOIO DIURNO'!D223)</f>
        <v>#DIV/0!</v>
      </c>
      <c r="D9" s="400" t="e">
        <f>('SAL E BENEF'!F81*6%)/'APOIO NOTURNO'!D136</f>
        <v>#DIV/0!</v>
      </c>
    </row>
    <row r="10" spans="1:4" ht="18" customHeight="1" x14ac:dyDescent="0.35">
      <c r="A10" s="425" t="s">
        <v>496</v>
      </c>
      <c r="B10" s="417" t="s">
        <v>497</v>
      </c>
      <c r="C10" s="400" t="e">
        <f>'APOIO DIURNO'!D212/'APOIO DIURNO'!D223</f>
        <v>#DIV/0!</v>
      </c>
      <c r="D10" s="400" t="e">
        <f>'APOIO NOTURNO'!D125/'APOIO NOTURNO'!D136</f>
        <v>#DIV/0!</v>
      </c>
    </row>
    <row r="11" spans="1:4" ht="18" customHeight="1" thickBot="1" x14ac:dyDescent="0.4">
      <c r="A11" s="425" t="s">
        <v>498</v>
      </c>
      <c r="B11" s="418" t="s">
        <v>499</v>
      </c>
      <c r="C11" s="400" t="e">
        <f>('APOIO DIURNO'!D213+'APOIO DIURNO'!D215+'APOIO DIURNO'!D222)/'APOIO DIURNO'!D223</f>
        <v>#DIV/0!</v>
      </c>
      <c r="D11" s="400" t="e">
        <f>('APOIO NOTURNO'!D126+'APOIO NOTURNO'!D128+'APOIO NOTURNO'!D135)/'APOIO NOTURNO'!D136</f>
        <v>#DIV/0!</v>
      </c>
    </row>
    <row r="12" spans="1:4" ht="18" customHeight="1" thickBot="1" x14ac:dyDescent="0.4">
      <c r="A12" s="401"/>
      <c r="B12" s="423" t="s">
        <v>500</v>
      </c>
      <c r="C12" s="424" t="e">
        <f t="shared" ref="C12:D12" si="0">SUM(C7:C11)-C9</f>
        <v>#DIV/0!</v>
      </c>
      <c r="D12" s="424" t="e">
        <f t="shared" si="0"/>
        <v>#DIV/0!</v>
      </c>
    </row>
    <row r="13" spans="1:4" x14ac:dyDescent="0.35">
      <c r="C13" s="402"/>
    </row>
    <row r="14" spans="1:4" x14ac:dyDescent="0.35">
      <c r="C14" s="402"/>
    </row>
    <row r="15" spans="1:4" x14ac:dyDescent="0.35">
      <c r="A15" s="403" t="s">
        <v>501</v>
      </c>
      <c r="C15" s="404"/>
    </row>
  </sheetData>
  <mergeCells count="2">
    <mergeCell ref="B1:B4"/>
    <mergeCell ref="B5:B6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388A3-885F-421C-B914-9CE17534CFCB}">
  <sheetPr>
    <tabColor theme="6" tint="-0.249977111117893"/>
  </sheetPr>
  <dimension ref="A1:F84"/>
  <sheetViews>
    <sheetView view="pageBreakPreview" zoomScaleNormal="100" zoomScaleSheetLayoutView="100" workbookViewId="0">
      <selection activeCell="G14" sqref="G14"/>
    </sheetView>
  </sheetViews>
  <sheetFormatPr defaultColWidth="9.08984375" defaultRowHeight="11.5" x14ac:dyDescent="0.25"/>
  <cols>
    <col min="1" max="1" width="9.08984375" style="350"/>
    <col min="2" max="2" width="35" style="350" customWidth="1"/>
    <col min="3" max="3" width="21.08984375" style="350" customWidth="1"/>
    <col min="4" max="4" width="37.36328125" style="350" customWidth="1"/>
    <col min="5" max="5" width="20.90625" style="351" bestFit="1" customWidth="1"/>
    <col min="6" max="6" width="15.90625" style="350" bestFit="1" customWidth="1"/>
    <col min="7" max="16384" width="9.08984375" style="350"/>
  </cols>
  <sheetData>
    <row r="1" spans="1:6" ht="20.149999999999999" customHeight="1" x14ac:dyDescent="0.25">
      <c r="A1" s="348" t="s">
        <v>421</v>
      </c>
      <c r="B1" s="349" t="s">
        <v>417</v>
      </c>
      <c r="C1" s="349" t="s">
        <v>420</v>
      </c>
    </row>
    <row r="2" spans="1:6" ht="20.149999999999999" customHeight="1" x14ac:dyDescent="0.25">
      <c r="A2" s="352">
        <v>1</v>
      </c>
      <c r="B2" s="353">
        <v>45505</v>
      </c>
      <c r="C2" s="354">
        <f>PREÇO!D10</f>
        <v>0</v>
      </c>
    </row>
    <row r="3" spans="1:6" ht="20.149999999999999" customHeight="1" x14ac:dyDescent="0.25">
      <c r="A3" s="352">
        <f>A2+1</f>
        <v>2</v>
      </c>
      <c r="B3" s="353">
        <v>45536</v>
      </c>
      <c r="C3" s="354">
        <f>C2</f>
        <v>0</v>
      </c>
    </row>
    <row r="4" spans="1:6" ht="20.149999999999999" customHeight="1" x14ac:dyDescent="0.25">
      <c r="A4" s="352">
        <f t="shared" ref="A4:A13" si="0">A3+1</f>
        <v>3</v>
      </c>
      <c r="B4" s="353">
        <v>45566</v>
      </c>
      <c r="C4" s="354">
        <f t="shared" ref="C4:C13" si="1">C3</f>
        <v>0</v>
      </c>
    </row>
    <row r="5" spans="1:6" ht="20.149999999999999" customHeight="1" x14ac:dyDescent="0.25">
      <c r="A5" s="352">
        <f t="shared" si="0"/>
        <v>4</v>
      </c>
      <c r="B5" s="353">
        <v>45597</v>
      </c>
      <c r="C5" s="354">
        <f t="shared" si="1"/>
        <v>0</v>
      </c>
    </row>
    <row r="6" spans="1:6" ht="20.149999999999999" customHeight="1" x14ac:dyDescent="0.25">
      <c r="A6" s="352">
        <f t="shared" si="0"/>
        <v>5</v>
      </c>
      <c r="B6" s="353">
        <v>45627</v>
      </c>
      <c r="C6" s="354">
        <f t="shared" si="1"/>
        <v>0</v>
      </c>
    </row>
    <row r="7" spans="1:6" ht="20.149999999999999" customHeight="1" x14ac:dyDescent="0.25">
      <c r="A7" s="352">
        <f t="shared" si="0"/>
        <v>6</v>
      </c>
      <c r="B7" s="353">
        <v>45658</v>
      </c>
      <c r="C7" s="354">
        <f t="shared" si="1"/>
        <v>0</v>
      </c>
    </row>
    <row r="8" spans="1:6" ht="20.149999999999999" customHeight="1" x14ac:dyDescent="0.25">
      <c r="A8" s="352">
        <f t="shared" si="0"/>
        <v>7</v>
      </c>
      <c r="B8" s="353">
        <v>45689</v>
      </c>
      <c r="C8" s="354">
        <f t="shared" si="1"/>
        <v>0</v>
      </c>
      <c r="F8" s="351"/>
    </row>
    <row r="9" spans="1:6" ht="20.149999999999999" customHeight="1" x14ac:dyDescent="0.25">
      <c r="A9" s="352">
        <f t="shared" si="0"/>
        <v>8</v>
      </c>
      <c r="B9" s="353">
        <v>45717</v>
      </c>
      <c r="C9" s="354">
        <f t="shared" si="1"/>
        <v>0</v>
      </c>
    </row>
    <row r="10" spans="1:6" ht="20.149999999999999" customHeight="1" x14ac:dyDescent="0.25">
      <c r="A10" s="352">
        <f t="shared" si="0"/>
        <v>9</v>
      </c>
      <c r="B10" s="353">
        <v>45748</v>
      </c>
      <c r="C10" s="354">
        <f t="shared" si="1"/>
        <v>0</v>
      </c>
    </row>
    <row r="11" spans="1:6" ht="20.149999999999999" customHeight="1" x14ac:dyDescent="0.25">
      <c r="A11" s="352">
        <f t="shared" si="0"/>
        <v>10</v>
      </c>
      <c r="B11" s="353">
        <v>45778</v>
      </c>
      <c r="C11" s="354">
        <f t="shared" si="1"/>
        <v>0</v>
      </c>
      <c r="D11" s="355" t="s">
        <v>418</v>
      </c>
      <c r="E11" s="356">
        <f>SUM(C2:C5)</f>
        <v>0</v>
      </c>
    </row>
    <row r="12" spans="1:6" ht="20.149999999999999" customHeight="1" x14ac:dyDescent="0.25">
      <c r="A12" s="352">
        <f t="shared" si="0"/>
        <v>11</v>
      </c>
      <c r="B12" s="353">
        <v>45809</v>
      </c>
      <c r="C12" s="354">
        <f t="shared" si="1"/>
        <v>0</v>
      </c>
    </row>
    <row r="13" spans="1:6" ht="20.149999999999999" customHeight="1" x14ac:dyDescent="0.25">
      <c r="A13" s="352">
        <f t="shared" si="0"/>
        <v>12</v>
      </c>
      <c r="B13" s="353">
        <v>45839</v>
      </c>
      <c r="C13" s="354">
        <f t="shared" si="1"/>
        <v>0</v>
      </c>
      <c r="D13" s="355" t="s">
        <v>419</v>
      </c>
      <c r="E13" s="356">
        <f>SUM(C6:C13)</f>
        <v>0</v>
      </c>
    </row>
    <row r="14" spans="1:6" ht="20.149999999999999" customHeight="1" x14ac:dyDescent="0.25">
      <c r="D14" s="357" t="s">
        <v>422</v>
      </c>
      <c r="E14" s="358">
        <f>SUM(E13,E11)</f>
        <v>0</v>
      </c>
    </row>
    <row r="15" spans="1:6" ht="20.149999999999999" customHeight="1" x14ac:dyDescent="0.25"/>
    <row r="16" spans="1:6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  <row r="39" ht="20.149999999999999" customHeight="1" x14ac:dyDescent="0.25"/>
    <row r="40" ht="20.149999999999999" customHeight="1" x14ac:dyDescent="0.25"/>
    <row r="41" ht="20.149999999999999" customHeight="1" x14ac:dyDescent="0.25"/>
    <row r="42" ht="20.149999999999999" customHeight="1" x14ac:dyDescent="0.25"/>
    <row r="43" ht="20.149999999999999" customHeight="1" x14ac:dyDescent="0.25"/>
    <row r="44" ht="20.149999999999999" customHeight="1" x14ac:dyDescent="0.25"/>
    <row r="45" ht="20.149999999999999" customHeight="1" x14ac:dyDescent="0.25"/>
    <row r="46" ht="20.149999999999999" customHeight="1" x14ac:dyDescent="0.25"/>
    <row r="47" ht="20.149999999999999" customHeight="1" x14ac:dyDescent="0.25"/>
    <row r="48" ht="20.149999999999999" customHeight="1" x14ac:dyDescent="0.25"/>
    <row r="49" ht="20.149999999999999" customHeight="1" x14ac:dyDescent="0.25"/>
    <row r="50" ht="20.149999999999999" customHeight="1" x14ac:dyDescent="0.25"/>
    <row r="51" ht="20.149999999999999" customHeight="1" x14ac:dyDescent="0.25"/>
    <row r="52" ht="20.149999999999999" customHeight="1" x14ac:dyDescent="0.25"/>
    <row r="53" ht="20.149999999999999" customHeight="1" x14ac:dyDescent="0.25"/>
    <row r="54" ht="20.149999999999999" customHeight="1" x14ac:dyDescent="0.25"/>
    <row r="55" ht="20.149999999999999" customHeight="1" x14ac:dyDescent="0.25"/>
    <row r="56" ht="20.149999999999999" customHeight="1" x14ac:dyDescent="0.25"/>
    <row r="57" ht="20.149999999999999" customHeight="1" x14ac:dyDescent="0.25"/>
    <row r="58" ht="20.149999999999999" customHeight="1" x14ac:dyDescent="0.25"/>
    <row r="59" ht="20.149999999999999" customHeight="1" x14ac:dyDescent="0.25"/>
    <row r="60" ht="20.149999999999999" customHeight="1" x14ac:dyDescent="0.25"/>
    <row r="61" ht="20.149999999999999" customHeight="1" x14ac:dyDescent="0.25"/>
    <row r="62" ht="20.149999999999999" customHeight="1" x14ac:dyDescent="0.25"/>
    <row r="63" ht="20.149999999999999" customHeight="1" x14ac:dyDescent="0.25"/>
    <row r="64" ht="20.149999999999999" customHeight="1" x14ac:dyDescent="0.25"/>
    <row r="65" ht="20.149999999999999" customHeight="1" x14ac:dyDescent="0.25"/>
    <row r="66" ht="20.149999999999999" customHeight="1" x14ac:dyDescent="0.25"/>
    <row r="67" ht="20.149999999999999" customHeight="1" x14ac:dyDescent="0.25"/>
    <row r="68" ht="20.149999999999999" customHeight="1" x14ac:dyDescent="0.25"/>
    <row r="69" ht="20.149999999999999" customHeight="1" x14ac:dyDescent="0.25"/>
    <row r="70" ht="20.149999999999999" customHeight="1" x14ac:dyDescent="0.25"/>
    <row r="71" ht="20.149999999999999" customHeight="1" x14ac:dyDescent="0.25"/>
    <row r="72" ht="20.149999999999999" customHeight="1" x14ac:dyDescent="0.25"/>
    <row r="73" ht="20.149999999999999" customHeight="1" x14ac:dyDescent="0.25"/>
    <row r="74" ht="20.149999999999999" customHeight="1" x14ac:dyDescent="0.25"/>
    <row r="75" ht="20.149999999999999" customHeight="1" x14ac:dyDescent="0.25"/>
    <row r="76" ht="20.149999999999999" customHeight="1" x14ac:dyDescent="0.25"/>
    <row r="77" ht="20.149999999999999" customHeight="1" x14ac:dyDescent="0.25"/>
    <row r="78" ht="20.149999999999999" customHeight="1" x14ac:dyDescent="0.25"/>
    <row r="79" ht="20.149999999999999" customHeight="1" x14ac:dyDescent="0.25"/>
    <row r="80" ht="20.149999999999999" customHeight="1" x14ac:dyDescent="0.25"/>
    <row r="81" ht="20.149999999999999" customHeight="1" x14ac:dyDescent="0.25"/>
    <row r="82" ht="20.149999999999999" customHeight="1" x14ac:dyDescent="0.25"/>
    <row r="83" ht="20.149999999999999" customHeight="1" x14ac:dyDescent="0.25"/>
    <row r="84" ht="20.149999999999999" customHeight="1" x14ac:dyDescent="0.25"/>
  </sheetData>
  <pageMargins left="0.511811024" right="0.511811024" top="0.78740157499999996" bottom="0.78740157499999996" header="0.31496062000000002" footer="0.31496062000000002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25DF-6A64-40E0-8C56-4BF50262D48A}">
  <sheetPr>
    <tabColor theme="6" tint="-0.249977111117893"/>
  </sheetPr>
  <dimension ref="A1:H39"/>
  <sheetViews>
    <sheetView workbookViewId="0">
      <selection activeCell="I19" sqref="I19"/>
    </sheetView>
  </sheetViews>
  <sheetFormatPr defaultRowHeight="13" x14ac:dyDescent="0.25"/>
  <cols>
    <col min="1" max="1" width="15.6328125" style="359" customWidth="1"/>
    <col min="2" max="2" width="27.90625" style="359" customWidth="1"/>
    <col min="3" max="3" width="32.6328125" style="359" customWidth="1"/>
    <col min="4" max="4" width="28.08984375" style="359" customWidth="1"/>
    <col min="5" max="5" width="30" style="359" customWidth="1"/>
    <col min="6" max="6" width="30.6328125" style="359" customWidth="1"/>
    <col min="7" max="257" width="9.08984375" style="359"/>
    <col min="258" max="258" width="22.453125" style="359" customWidth="1"/>
    <col min="259" max="259" width="25.453125" style="359" customWidth="1"/>
    <col min="260" max="260" width="21.453125" style="359" customWidth="1"/>
    <col min="261" max="261" width="21.54296875" style="359" customWidth="1"/>
    <col min="262" max="262" width="20.36328125" style="359" customWidth="1"/>
    <col min="263" max="513" width="9.08984375" style="359"/>
    <col min="514" max="514" width="22.453125" style="359" customWidth="1"/>
    <col min="515" max="515" width="25.453125" style="359" customWidth="1"/>
    <col min="516" max="516" width="21.453125" style="359" customWidth="1"/>
    <col min="517" max="517" width="21.54296875" style="359" customWidth="1"/>
    <col min="518" max="518" width="20.36328125" style="359" customWidth="1"/>
    <col min="519" max="769" width="9.08984375" style="359"/>
    <col min="770" max="770" width="22.453125" style="359" customWidth="1"/>
    <col min="771" max="771" width="25.453125" style="359" customWidth="1"/>
    <col min="772" max="772" width="21.453125" style="359" customWidth="1"/>
    <col min="773" max="773" width="21.54296875" style="359" customWidth="1"/>
    <col min="774" max="774" width="20.36328125" style="359" customWidth="1"/>
    <col min="775" max="1025" width="9.08984375" style="359"/>
    <col min="1026" max="1026" width="22.453125" style="359" customWidth="1"/>
    <col min="1027" max="1027" width="25.453125" style="359" customWidth="1"/>
    <col min="1028" max="1028" width="21.453125" style="359" customWidth="1"/>
    <col min="1029" max="1029" width="21.54296875" style="359" customWidth="1"/>
    <col min="1030" max="1030" width="20.36328125" style="359" customWidth="1"/>
    <col min="1031" max="1281" width="9.08984375" style="359"/>
    <col min="1282" max="1282" width="22.453125" style="359" customWidth="1"/>
    <col min="1283" max="1283" width="25.453125" style="359" customWidth="1"/>
    <col min="1284" max="1284" width="21.453125" style="359" customWidth="1"/>
    <col min="1285" max="1285" width="21.54296875" style="359" customWidth="1"/>
    <col min="1286" max="1286" width="20.36328125" style="359" customWidth="1"/>
    <col min="1287" max="1537" width="9.08984375" style="359"/>
    <col min="1538" max="1538" width="22.453125" style="359" customWidth="1"/>
    <col min="1539" max="1539" width="25.453125" style="359" customWidth="1"/>
    <col min="1540" max="1540" width="21.453125" style="359" customWidth="1"/>
    <col min="1541" max="1541" width="21.54296875" style="359" customWidth="1"/>
    <col min="1542" max="1542" width="20.36328125" style="359" customWidth="1"/>
    <col min="1543" max="1793" width="9.08984375" style="359"/>
    <col min="1794" max="1794" width="22.453125" style="359" customWidth="1"/>
    <col min="1795" max="1795" width="25.453125" style="359" customWidth="1"/>
    <col min="1796" max="1796" width="21.453125" style="359" customWidth="1"/>
    <col min="1797" max="1797" width="21.54296875" style="359" customWidth="1"/>
    <col min="1798" max="1798" width="20.36328125" style="359" customWidth="1"/>
    <col min="1799" max="2049" width="9.08984375" style="359"/>
    <col min="2050" max="2050" width="22.453125" style="359" customWidth="1"/>
    <col min="2051" max="2051" width="25.453125" style="359" customWidth="1"/>
    <col min="2052" max="2052" width="21.453125" style="359" customWidth="1"/>
    <col min="2053" max="2053" width="21.54296875" style="359" customWidth="1"/>
    <col min="2054" max="2054" width="20.36328125" style="359" customWidth="1"/>
    <col min="2055" max="2305" width="9.08984375" style="359"/>
    <col min="2306" max="2306" width="22.453125" style="359" customWidth="1"/>
    <col min="2307" max="2307" width="25.453125" style="359" customWidth="1"/>
    <col min="2308" max="2308" width="21.453125" style="359" customWidth="1"/>
    <col min="2309" max="2309" width="21.54296875" style="359" customWidth="1"/>
    <col min="2310" max="2310" width="20.36328125" style="359" customWidth="1"/>
    <col min="2311" max="2561" width="9.08984375" style="359"/>
    <col min="2562" max="2562" width="22.453125" style="359" customWidth="1"/>
    <col min="2563" max="2563" width="25.453125" style="359" customWidth="1"/>
    <col min="2564" max="2564" width="21.453125" style="359" customWidth="1"/>
    <col min="2565" max="2565" width="21.54296875" style="359" customWidth="1"/>
    <col min="2566" max="2566" width="20.36328125" style="359" customWidth="1"/>
    <col min="2567" max="2817" width="9.08984375" style="359"/>
    <col min="2818" max="2818" width="22.453125" style="359" customWidth="1"/>
    <col min="2819" max="2819" width="25.453125" style="359" customWidth="1"/>
    <col min="2820" max="2820" width="21.453125" style="359" customWidth="1"/>
    <col min="2821" max="2821" width="21.54296875" style="359" customWidth="1"/>
    <col min="2822" max="2822" width="20.36328125" style="359" customWidth="1"/>
    <col min="2823" max="3073" width="9.08984375" style="359"/>
    <col min="3074" max="3074" width="22.453125" style="359" customWidth="1"/>
    <col min="3075" max="3075" width="25.453125" style="359" customWidth="1"/>
    <col min="3076" max="3076" width="21.453125" style="359" customWidth="1"/>
    <col min="3077" max="3077" width="21.54296875" style="359" customWidth="1"/>
    <col min="3078" max="3078" width="20.36328125" style="359" customWidth="1"/>
    <col min="3079" max="3329" width="9.08984375" style="359"/>
    <col min="3330" max="3330" width="22.453125" style="359" customWidth="1"/>
    <col min="3331" max="3331" width="25.453125" style="359" customWidth="1"/>
    <col min="3332" max="3332" width="21.453125" style="359" customWidth="1"/>
    <col min="3333" max="3333" width="21.54296875" style="359" customWidth="1"/>
    <col min="3334" max="3334" width="20.36328125" style="359" customWidth="1"/>
    <col min="3335" max="3585" width="9.08984375" style="359"/>
    <col min="3586" max="3586" width="22.453125" style="359" customWidth="1"/>
    <col min="3587" max="3587" width="25.453125" style="359" customWidth="1"/>
    <col min="3588" max="3588" width="21.453125" style="359" customWidth="1"/>
    <col min="3589" max="3589" width="21.54296875" style="359" customWidth="1"/>
    <col min="3590" max="3590" width="20.36328125" style="359" customWidth="1"/>
    <col min="3591" max="3841" width="9.08984375" style="359"/>
    <col min="3842" max="3842" width="22.453125" style="359" customWidth="1"/>
    <col min="3843" max="3843" width="25.453125" style="359" customWidth="1"/>
    <col min="3844" max="3844" width="21.453125" style="359" customWidth="1"/>
    <col min="3845" max="3845" width="21.54296875" style="359" customWidth="1"/>
    <col min="3846" max="3846" width="20.36328125" style="359" customWidth="1"/>
    <col min="3847" max="4097" width="9.08984375" style="359"/>
    <col min="4098" max="4098" width="22.453125" style="359" customWidth="1"/>
    <col min="4099" max="4099" width="25.453125" style="359" customWidth="1"/>
    <col min="4100" max="4100" width="21.453125" style="359" customWidth="1"/>
    <col min="4101" max="4101" width="21.54296875" style="359" customWidth="1"/>
    <col min="4102" max="4102" width="20.36328125" style="359" customWidth="1"/>
    <col min="4103" max="4353" width="9.08984375" style="359"/>
    <col min="4354" max="4354" width="22.453125" style="359" customWidth="1"/>
    <col min="4355" max="4355" width="25.453125" style="359" customWidth="1"/>
    <col min="4356" max="4356" width="21.453125" style="359" customWidth="1"/>
    <col min="4357" max="4357" width="21.54296875" style="359" customWidth="1"/>
    <col min="4358" max="4358" width="20.36328125" style="359" customWidth="1"/>
    <col min="4359" max="4609" width="9.08984375" style="359"/>
    <col min="4610" max="4610" width="22.453125" style="359" customWidth="1"/>
    <col min="4611" max="4611" width="25.453125" style="359" customWidth="1"/>
    <col min="4612" max="4612" width="21.453125" style="359" customWidth="1"/>
    <col min="4613" max="4613" width="21.54296875" style="359" customWidth="1"/>
    <col min="4614" max="4614" width="20.36328125" style="359" customWidth="1"/>
    <col min="4615" max="4865" width="9.08984375" style="359"/>
    <col min="4866" max="4866" width="22.453125" style="359" customWidth="1"/>
    <col min="4867" max="4867" width="25.453125" style="359" customWidth="1"/>
    <col min="4868" max="4868" width="21.453125" style="359" customWidth="1"/>
    <col min="4869" max="4869" width="21.54296875" style="359" customWidth="1"/>
    <col min="4870" max="4870" width="20.36328125" style="359" customWidth="1"/>
    <col min="4871" max="5121" width="9.08984375" style="359"/>
    <col min="5122" max="5122" width="22.453125" style="359" customWidth="1"/>
    <col min="5123" max="5123" width="25.453125" style="359" customWidth="1"/>
    <col min="5124" max="5124" width="21.453125" style="359" customWidth="1"/>
    <col min="5125" max="5125" width="21.54296875" style="359" customWidth="1"/>
    <col min="5126" max="5126" width="20.36328125" style="359" customWidth="1"/>
    <col min="5127" max="5377" width="9.08984375" style="359"/>
    <col min="5378" max="5378" width="22.453125" style="359" customWidth="1"/>
    <col min="5379" max="5379" width="25.453125" style="359" customWidth="1"/>
    <col min="5380" max="5380" width="21.453125" style="359" customWidth="1"/>
    <col min="5381" max="5381" width="21.54296875" style="359" customWidth="1"/>
    <col min="5382" max="5382" width="20.36328125" style="359" customWidth="1"/>
    <col min="5383" max="5633" width="9.08984375" style="359"/>
    <col min="5634" max="5634" width="22.453125" style="359" customWidth="1"/>
    <col min="5635" max="5635" width="25.453125" style="359" customWidth="1"/>
    <col min="5636" max="5636" width="21.453125" style="359" customWidth="1"/>
    <col min="5637" max="5637" width="21.54296875" style="359" customWidth="1"/>
    <col min="5638" max="5638" width="20.36328125" style="359" customWidth="1"/>
    <col min="5639" max="5889" width="9.08984375" style="359"/>
    <col min="5890" max="5890" width="22.453125" style="359" customWidth="1"/>
    <col min="5891" max="5891" width="25.453125" style="359" customWidth="1"/>
    <col min="5892" max="5892" width="21.453125" style="359" customWidth="1"/>
    <col min="5893" max="5893" width="21.54296875" style="359" customWidth="1"/>
    <col min="5894" max="5894" width="20.36328125" style="359" customWidth="1"/>
    <col min="5895" max="6145" width="9.08984375" style="359"/>
    <col min="6146" max="6146" width="22.453125" style="359" customWidth="1"/>
    <col min="6147" max="6147" width="25.453125" style="359" customWidth="1"/>
    <col min="6148" max="6148" width="21.453125" style="359" customWidth="1"/>
    <col min="6149" max="6149" width="21.54296875" style="359" customWidth="1"/>
    <col min="6150" max="6150" width="20.36328125" style="359" customWidth="1"/>
    <col min="6151" max="6401" width="9.08984375" style="359"/>
    <col min="6402" max="6402" width="22.453125" style="359" customWidth="1"/>
    <col min="6403" max="6403" width="25.453125" style="359" customWidth="1"/>
    <col min="6404" max="6404" width="21.453125" style="359" customWidth="1"/>
    <col min="6405" max="6405" width="21.54296875" style="359" customWidth="1"/>
    <col min="6406" max="6406" width="20.36328125" style="359" customWidth="1"/>
    <col min="6407" max="6657" width="9.08984375" style="359"/>
    <col min="6658" max="6658" width="22.453125" style="359" customWidth="1"/>
    <col min="6659" max="6659" width="25.453125" style="359" customWidth="1"/>
    <col min="6660" max="6660" width="21.453125" style="359" customWidth="1"/>
    <col min="6661" max="6661" width="21.54296875" style="359" customWidth="1"/>
    <col min="6662" max="6662" width="20.36328125" style="359" customWidth="1"/>
    <col min="6663" max="6913" width="9.08984375" style="359"/>
    <col min="6914" max="6914" width="22.453125" style="359" customWidth="1"/>
    <col min="6915" max="6915" width="25.453125" style="359" customWidth="1"/>
    <col min="6916" max="6916" width="21.453125" style="359" customWidth="1"/>
    <col min="6917" max="6917" width="21.54296875" style="359" customWidth="1"/>
    <col min="6918" max="6918" width="20.36328125" style="359" customWidth="1"/>
    <col min="6919" max="7169" width="9.08984375" style="359"/>
    <col min="7170" max="7170" width="22.453125" style="359" customWidth="1"/>
    <col min="7171" max="7171" width="25.453125" style="359" customWidth="1"/>
    <col min="7172" max="7172" width="21.453125" style="359" customWidth="1"/>
    <col min="7173" max="7173" width="21.54296875" style="359" customWidth="1"/>
    <col min="7174" max="7174" width="20.36328125" style="359" customWidth="1"/>
    <col min="7175" max="7425" width="9.08984375" style="359"/>
    <col min="7426" max="7426" width="22.453125" style="359" customWidth="1"/>
    <col min="7427" max="7427" width="25.453125" style="359" customWidth="1"/>
    <col min="7428" max="7428" width="21.453125" style="359" customWidth="1"/>
    <col min="7429" max="7429" width="21.54296875" style="359" customWidth="1"/>
    <col min="7430" max="7430" width="20.36328125" style="359" customWidth="1"/>
    <col min="7431" max="7681" width="9.08984375" style="359"/>
    <col min="7682" max="7682" width="22.453125" style="359" customWidth="1"/>
    <col min="7683" max="7683" width="25.453125" style="359" customWidth="1"/>
    <col min="7684" max="7684" width="21.453125" style="359" customWidth="1"/>
    <col min="7685" max="7685" width="21.54296875" style="359" customWidth="1"/>
    <col min="7686" max="7686" width="20.36328125" style="359" customWidth="1"/>
    <col min="7687" max="7937" width="9.08984375" style="359"/>
    <col min="7938" max="7938" width="22.453125" style="359" customWidth="1"/>
    <col min="7939" max="7939" width="25.453125" style="359" customWidth="1"/>
    <col min="7940" max="7940" width="21.453125" style="359" customWidth="1"/>
    <col min="7941" max="7941" width="21.54296875" style="359" customWidth="1"/>
    <col min="7942" max="7942" width="20.36328125" style="359" customWidth="1"/>
    <col min="7943" max="8193" width="9.08984375" style="359"/>
    <col min="8194" max="8194" width="22.453125" style="359" customWidth="1"/>
    <col min="8195" max="8195" width="25.453125" style="359" customWidth="1"/>
    <col min="8196" max="8196" width="21.453125" style="359" customWidth="1"/>
    <col min="8197" max="8197" width="21.54296875" style="359" customWidth="1"/>
    <col min="8198" max="8198" width="20.36328125" style="359" customWidth="1"/>
    <col min="8199" max="8449" width="9.08984375" style="359"/>
    <col min="8450" max="8450" width="22.453125" style="359" customWidth="1"/>
    <col min="8451" max="8451" width="25.453125" style="359" customWidth="1"/>
    <col min="8452" max="8452" width="21.453125" style="359" customWidth="1"/>
    <col min="8453" max="8453" width="21.54296875" style="359" customWidth="1"/>
    <col min="8454" max="8454" width="20.36328125" style="359" customWidth="1"/>
    <col min="8455" max="8705" width="9.08984375" style="359"/>
    <col min="8706" max="8706" width="22.453125" style="359" customWidth="1"/>
    <col min="8707" max="8707" width="25.453125" style="359" customWidth="1"/>
    <col min="8708" max="8708" width="21.453125" style="359" customWidth="1"/>
    <col min="8709" max="8709" width="21.54296875" style="359" customWidth="1"/>
    <col min="8710" max="8710" width="20.36328125" style="359" customWidth="1"/>
    <col min="8711" max="8961" width="9.08984375" style="359"/>
    <col min="8962" max="8962" width="22.453125" style="359" customWidth="1"/>
    <col min="8963" max="8963" width="25.453125" style="359" customWidth="1"/>
    <col min="8964" max="8964" width="21.453125" style="359" customWidth="1"/>
    <col min="8965" max="8965" width="21.54296875" style="359" customWidth="1"/>
    <col min="8966" max="8966" width="20.36328125" style="359" customWidth="1"/>
    <col min="8967" max="9217" width="9.08984375" style="359"/>
    <col min="9218" max="9218" width="22.453125" style="359" customWidth="1"/>
    <col min="9219" max="9219" width="25.453125" style="359" customWidth="1"/>
    <col min="9220" max="9220" width="21.453125" style="359" customWidth="1"/>
    <col min="9221" max="9221" width="21.54296875" style="359" customWidth="1"/>
    <col min="9222" max="9222" width="20.36328125" style="359" customWidth="1"/>
    <col min="9223" max="9473" width="9.08984375" style="359"/>
    <col min="9474" max="9474" width="22.453125" style="359" customWidth="1"/>
    <col min="9475" max="9475" width="25.453125" style="359" customWidth="1"/>
    <col min="9476" max="9476" width="21.453125" style="359" customWidth="1"/>
    <col min="9477" max="9477" width="21.54296875" style="359" customWidth="1"/>
    <col min="9478" max="9478" width="20.36328125" style="359" customWidth="1"/>
    <col min="9479" max="9729" width="9.08984375" style="359"/>
    <col min="9730" max="9730" width="22.453125" style="359" customWidth="1"/>
    <col min="9731" max="9731" width="25.453125" style="359" customWidth="1"/>
    <col min="9732" max="9732" width="21.453125" style="359" customWidth="1"/>
    <col min="9733" max="9733" width="21.54296875" style="359" customWidth="1"/>
    <col min="9734" max="9734" width="20.36328125" style="359" customWidth="1"/>
    <col min="9735" max="9985" width="9.08984375" style="359"/>
    <col min="9986" max="9986" width="22.453125" style="359" customWidth="1"/>
    <col min="9987" max="9987" width="25.453125" style="359" customWidth="1"/>
    <col min="9988" max="9988" width="21.453125" style="359" customWidth="1"/>
    <col min="9989" max="9989" width="21.54296875" style="359" customWidth="1"/>
    <col min="9990" max="9990" width="20.36328125" style="359" customWidth="1"/>
    <col min="9991" max="10241" width="9.08984375" style="359"/>
    <col min="10242" max="10242" width="22.453125" style="359" customWidth="1"/>
    <col min="10243" max="10243" width="25.453125" style="359" customWidth="1"/>
    <col min="10244" max="10244" width="21.453125" style="359" customWidth="1"/>
    <col min="10245" max="10245" width="21.54296875" style="359" customWidth="1"/>
    <col min="10246" max="10246" width="20.36328125" style="359" customWidth="1"/>
    <col min="10247" max="10497" width="9.08984375" style="359"/>
    <col min="10498" max="10498" width="22.453125" style="359" customWidth="1"/>
    <col min="10499" max="10499" width="25.453125" style="359" customWidth="1"/>
    <col min="10500" max="10500" width="21.453125" style="359" customWidth="1"/>
    <col min="10501" max="10501" width="21.54296875" style="359" customWidth="1"/>
    <col min="10502" max="10502" width="20.36328125" style="359" customWidth="1"/>
    <col min="10503" max="10753" width="9.08984375" style="359"/>
    <col min="10754" max="10754" width="22.453125" style="359" customWidth="1"/>
    <col min="10755" max="10755" width="25.453125" style="359" customWidth="1"/>
    <col min="10756" max="10756" width="21.453125" style="359" customWidth="1"/>
    <col min="10757" max="10757" width="21.54296875" style="359" customWidth="1"/>
    <col min="10758" max="10758" width="20.36328125" style="359" customWidth="1"/>
    <col min="10759" max="11009" width="9.08984375" style="359"/>
    <col min="11010" max="11010" width="22.453125" style="359" customWidth="1"/>
    <col min="11011" max="11011" width="25.453125" style="359" customWidth="1"/>
    <col min="11012" max="11012" width="21.453125" style="359" customWidth="1"/>
    <col min="11013" max="11013" width="21.54296875" style="359" customWidth="1"/>
    <col min="11014" max="11014" width="20.36328125" style="359" customWidth="1"/>
    <col min="11015" max="11265" width="9.08984375" style="359"/>
    <col min="11266" max="11266" width="22.453125" style="359" customWidth="1"/>
    <col min="11267" max="11267" width="25.453125" style="359" customWidth="1"/>
    <col min="11268" max="11268" width="21.453125" style="359" customWidth="1"/>
    <col min="11269" max="11269" width="21.54296875" style="359" customWidth="1"/>
    <col min="11270" max="11270" width="20.36328125" style="359" customWidth="1"/>
    <col min="11271" max="11521" width="9.08984375" style="359"/>
    <col min="11522" max="11522" width="22.453125" style="359" customWidth="1"/>
    <col min="11523" max="11523" width="25.453125" style="359" customWidth="1"/>
    <col min="11524" max="11524" width="21.453125" style="359" customWidth="1"/>
    <col min="11525" max="11525" width="21.54296875" style="359" customWidth="1"/>
    <col min="11526" max="11526" width="20.36328125" style="359" customWidth="1"/>
    <col min="11527" max="11777" width="9.08984375" style="359"/>
    <col min="11778" max="11778" width="22.453125" style="359" customWidth="1"/>
    <col min="11779" max="11779" width="25.453125" style="359" customWidth="1"/>
    <col min="11780" max="11780" width="21.453125" style="359" customWidth="1"/>
    <col min="11781" max="11781" width="21.54296875" style="359" customWidth="1"/>
    <col min="11782" max="11782" width="20.36328125" style="359" customWidth="1"/>
    <col min="11783" max="12033" width="9.08984375" style="359"/>
    <col min="12034" max="12034" width="22.453125" style="359" customWidth="1"/>
    <col min="12035" max="12035" width="25.453125" style="359" customWidth="1"/>
    <col min="12036" max="12036" width="21.453125" style="359" customWidth="1"/>
    <col min="12037" max="12037" width="21.54296875" style="359" customWidth="1"/>
    <col min="12038" max="12038" width="20.36328125" style="359" customWidth="1"/>
    <col min="12039" max="12289" width="9.08984375" style="359"/>
    <col min="12290" max="12290" width="22.453125" style="359" customWidth="1"/>
    <col min="12291" max="12291" width="25.453125" style="359" customWidth="1"/>
    <col min="12292" max="12292" width="21.453125" style="359" customWidth="1"/>
    <col min="12293" max="12293" width="21.54296875" style="359" customWidth="1"/>
    <col min="12294" max="12294" width="20.36328125" style="359" customWidth="1"/>
    <col min="12295" max="12545" width="9.08984375" style="359"/>
    <col min="12546" max="12546" width="22.453125" style="359" customWidth="1"/>
    <col min="12547" max="12547" width="25.453125" style="359" customWidth="1"/>
    <col min="12548" max="12548" width="21.453125" style="359" customWidth="1"/>
    <col min="12549" max="12549" width="21.54296875" style="359" customWidth="1"/>
    <col min="12550" max="12550" width="20.36328125" style="359" customWidth="1"/>
    <col min="12551" max="12801" width="9.08984375" style="359"/>
    <col min="12802" max="12802" width="22.453125" style="359" customWidth="1"/>
    <col min="12803" max="12803" width="25.453125" style="359" customWidth="1"/>
    <col min="12804" max="12804" width="21.453125" style="359" customWidth="1"/>
    <col min="12805" max="12805" width="21.54296875" style="359" customWidth="1"/>
    <col min="12806" max="12806" width="20.36328125" style="359" customWidth="1"/>
    <col min="12807" max="13057" width="9.08984375" style="359"/>
    <col min="13058" max="13058" width="22.453125" style="359" customWidth="1"/>
    <col min="13059" max="13059" width="25.453125" style="359" customWidth="1"/>
    <col min="13060" max="13060" width="21.453125" style="359" customWidth="1"/>
    <col min="13061" max="13061" width="21.54296875" style="359" customWidth="1"/>
    <col min="13062" max="13062" width="20.36328125" style="359" customWidth="1"/>
    <col min="13063" max="13313" width="9.08984375" style="359"/>
    <col min="13314" max="13314" width="22.453125" style="359" customWidth="1"/>
    <col min="13315" max="13315" width="25.453125" style="359" customWidth="1"/>
    <col min="13316" max="13316" width="21.453125" style="359" customWidth="1"/>
    <col min="13317" max="13317" width="21.54296875" style="359" customWidth="1"/>
    <col min="13318" max="13318" width="20.36328125" style="359" customWidth="1"/>
    <col min="13319" max="13569" width="9.08984375" style="359"/>
    <col min="13570" max="13570" width="22.453125" style="359" customWidth="1"/>
    <col min="13571" max="13571" width="25.453125" style="359" customWidth="1"/>
    <col min="13572" max="13572" width="21.453125" style="359" customWidth="1"/>
    <col min="13573" max="13573" width="21.54296875" style="359" customWidth="1"/>
    <col min="13574" max="13574" width="20.36328125" style="359" customWidth="1"/>
    <col min="13575" max="13825" width="9.08984375" style="359"/>
    <col min="13826" max="13826" width="22.453125" style="359" customWidth="1"/>
    <col min="13827" max="13827" width="25.453125" style="359" customWidth="1"/>
    <col min="13828" max="13828" width="21.453125" style="359" customWidth="1"/>
    <col min="13829" max="13829" width="21.54296875" style="359" customWidth="1"/>
    <col min="13830" max="13830" width="20.36328125" style="359" customWidth="1"/>
    <col min="13831" max="14081" width="9.08984375" style="359"/>
    <col min="14082" max="14082" width="22.453125" style="359" customWidth="1"/>
    <col min="14083" max="14083" width="25.453125" style="359" customWidth="1"/>
    <col min="14084" max="14084" width="21.453125" style="359" customWidth="1"/>
    <col min="14085" max="14085" width="21.54296875" style="359" customWidth="1"/>
    <col min="14086" max="14086" width="20.36328125" style="359" customWidth="1"/>
    <col min="14087" max="14337" width="9.08984375" style="359"/>
    <col min="14338" max="14338" width="22.453125" style="359" customWidth="1"/>
    <col min="14339" max="14339" width="25.453125" style="359" customWidth="1"/>
    <col min="14340" max="14340" width="21.453125" style="359" customWidth="1"/>
    <col min="14341" max="14341" width="21.54296875" style="359" customWidth="1"/>
    <col min="14342" max="14342" width="20.36328125" style="359" customWidth="1"/>
    <col min="14343" max="14593" width="9.08984375" style="359"/>
    <col min="14594" max="14594" width="22.453125" style="359" customWidth="1"/>
    <col min="14595" max="14595" width="25.453125" style="359" customWidth="1"/>
    <col min="14596" max="14596" width="21.453125" style="359" customWidth="1"/>
    <col min="14597" max="14597" width="21.54296875" style="359" customWidth="1"/>
    <col min="14598" max="14598" width="20.36328125" style="359" customWidth="1"/>
    <col min="14599" max="14849" width="9.08984375" style="359"/>
    <col min="14850" max="14850" width="22.453125" style="359" customWidth="1"/>
    <col min="14851" max="14851" width="25.453125" style="359" customWidth="1"/>
    <col min="14852" max="14852" width="21.453125" style="359" customWidth="1"/>
    <col min="14853" max="14853" width="21.54296875" style="359" customWidth="1"/>
    <col min="14854" max="14854" width="20.36328125" style="359" customWidth="1"/>
    <col min="14855" max="15105" width="9.08984375" style="359"/>
    <col min="15106" max="15106" width="22.453125" style="359" customWidth="1"/>
    <col min="15107" max="15107" width="25.453125" style="359" customWidth="1"/>
    <col min="15108" max="15108" width="21.453125" style="359" customWidth="1"/>
    <col min="15109" max="15109" width="21.54296875" style="359" customWidth="1"/>
    <col min="15110" max="15110" width="20.36328125" style="359" customWidth="1"/>
    <col min="15111" max="15361" width="9.08984375" style="359"/>
    <col min="15362" max="15362" width="22.453125" style="359" customWidth="1"/>
    <col min="15363" max="15363" width="25.453125" style="359" customWidth="1"/>
    <col min="15364" max="15364" width="21.453125" style="359" customWidth="1"/>
    <col min="15365" max="15365" width="21.54296875" style="359" customWidth="1"/>
    <col min="15366" max="15366" width="20.36328125" style="359" customWidth="1"/>
    <col min="15367" max="15617" width="9.08984375" style="359"/>
    <col min="15618" max="15618" width="22.453125" style="359" customWidth="1"/>
    <col min="15619" max="15619" width="25.453125" style="359" customWidth="1"/>
    <col min="15620" max="15620" width="21.453125" style="359" customWidth="1"/>
    <col min="15621" max="15621" width="21.54296875" style="359" customWidth="1"/>
    <col min="15622" max="15622" width="20.36328125" style="359" customWidth="1"/>
    <col min="15623" max="15873" width="9.08984375" style="359"/>
    <col min="15874" max="15874" width="22.453125" style="359" customWidth="1"/>
    <col min="15875" max="15875" width="25.453125" style="359" customWidth="1"/>
    <col min="15876" max="15876" width="21.453125" style="359" customWidth="1"/>
    <col min="15877" max="15877" width="21.54296875" style="359" customWidth="1"/>
    <col min="15878" max="15878" width="20.36328125" style="359" customWidth="1"/>
    <col min="15879" max="16129" width="9.08984375" style="359"/>
    <col min="16130" max="16130" width="22.453125" style="359" customWidth="1"/>
    <col min="16131" max="16131" width="25.453125" style="359" customWidth="1"/>
    <col min="16132" max="16132" width="21.453125" style="359" customWidth="1"/>
    <col min="16133" max="16133" width="21.54296875" style="359" customWidth="1"/>
    <col min="16134" max="16134" width="20.36328125" style="359" customWidth="1"/>
    <col min="16135" max="16384" width="9.08984375" style="359"/>
  </cols>
  <sheetData>
    <row r="1" spans="1:8" ht="20.149999999999999" customHeight="1" x14ac:dyDescent="0.25"/>
    <row r="2" spans="1:8" ht="20.149999999999999" customHeight="1" x14ac:dyDescent="0.25">
      <c r="A2" s="704" t="s">
        <v>405</v>
      </c>
      <c r="B2" s="704"/>
    </row>
    <row r="3" spans="1:8" ht="20.149999999999999" customHeight="1" x14ac:dyDescent="0.25">
      <c r="A3" s="704" t="s">
        <v>406</v>
      </c>
      <c r="B3" s="704"/>
    </row>
    <row r="4" spans="1:8" ht="20.149999999999999" customHeight="1" x14ac:dyDescent="0.25">
      <c r="A4" s="360"/>
    </row>
    <row r="5" spans="1:8" ht="20.149999999999999" customHeight="1" x14ac:dyDescent="0.25">
      <c r="A5" s="703" t="s">
        <v>423</v>
      </c>
      <c r="B5" s="703"/>
      <c r="C5" s="703"/>
      <c r="D5" s="703"/>
      <c r="E5" s="703"/>
      <c r="F5" s="703"/>
    </row>
    <row r="6" spans="1:8" ht="20.149999999999999" customHeight="1" x14ac:dyDescent="0.25"/>
    <row r="7" spans="1:8" ht="20.149999999999999" customHeight="1" x14ac:dyDescent="0.25">
      <c r="A7" s="699" t="s">
        <v>407</v>
      </c>
      <c r="B7" s="699"/>
      <c r="C7" s="699"/>
      <c r="D7" s="699"/>
      <c r="E7" s="699"/>
      <c r="F7" s="699"/>
    </row>
    <row r="8" spans="1:8" ht="20.149999999999999" customHeight="1" x14ac:dyDescent="0.25">
      <c r="A8" s="346" t="s">
        <v>408</v>
      </c>
      <c r="B8" s="346" t="s">
        <v>409</v>
      </c>
      <c r="C8" s="346" t="s">
        <v>410</v>
      </c>
      <c r="D8" s="347" t="s">
        <v>411</v>
      </c>
      <c r="E8" s="346" t="s">
        <v>412</v>
      </c>
      <c r="F8" s="346" t="s">
        <v>413</v>
      </c>
      <c r="G8" s="360"/>
      <c r="H8" s="360"/>
    </row>
    <row r="9" spans="1:8" ht="20.149999999999999" customHeight="1" x14ac:dyDescent="0.25">
      <c r="A9" s="361"/>
      <c r="B9" s="362"/>
      <c r="C9" s="362">
        <f>B9*0.0165</f>
        <v>0</v>
      </c>
      <c r="D9" s="362"/>
      <c r="E9" s="362">
        <f>C9-D9</f>
        <v>0</v>
      </c>
      <c r="F9" s="363" t="e">
        <f>E9/B9</f>
        <v>#DIV/0!</v>
      </c>
    </row>
    <row r="10" spans="1:8" ht="20.149999999999999" customHeight="1" x14ac:dyDescent="0.25">
      <c r="A10" s="361"/>
      <c r="B10" s="362"/>
      <c r="C10" s="362">
        <f t="shared" ref="C10:C20" si="0">B10*0.0165</f>
        <v>0</v>
      </c>
      <c r="D10" s="362"/>
      <c r="E10" s="362">
        <f t="shared" ref="E10:E20" si="1">C10-D10</f>
        <v>0</v>
      </c>
      <c r="F10" s="363" t="e">
        <f t="shared" ref="F10:F20" si="2">E10/B10</f>
        <v>#DIV/0!</v>
      </c>
    </row>
    <row r="11" spans="1:8" ht="20.149999999999999" customHeight="1" x14ac:dyDescent="0.25">
      <c r="A11" s="361"/>
      <c r="B11" s="362"/>
      <c r="C11" s="362">
        <f t="shared" si="0"/>
        <v>0</v>
      </c>
      <c r="D11" s="362"/>
      <c r="E11" s="362">
        <f t="shared" si="1"/>
        <v>0</v>
      </c>
      <c r="F11" s="363" t="e">
        <f t="shared" si="2"/>
        <v>#DIV/0!</v>
      </c>
    </row>
    <row r="12" spans="1:8" ht="20.149999999999999" customHeight="1" x14ac:dyDescent="0.25">
      <c r="A12" s="361"/>
      <c r="B12" s="362"/>
      <c r="C12" s="362">
        <f t="shared" si="0"/>
        <v>0</v>
      </c>
      <c r="D12" s="362"/>
      <c r="E12" s="362">
        <f t="shared" si="1"/>
        <v>0</v>
      </c>
      <c r="F12" s="363" t="e">
        <f t="shared" si="2"/>
        <v>#DIV/0!</v>
      </c>
    </row>
    <row r="13" spans="1:8" ht="20.149999999999999" customHeight="1" x14ac:dyDescent="0.25">
      <c r="A13" s="361"/>
      <c r="B13" s="362"/>
      <c r="C13" s="362">
        <f t="shared" si="0"/>
        <v>0</v>
      </c>
      <c r="D13" s="362"/>
      <c r="E13" s="362">
        <f t="shared" si="1"/>
        <v>0</v>
      </c>
      <c r="F13" s="363" t="e">
        <f t="shared" si="2"/>
        <v>#DIV/0!</v>
      </c>
    </row>
    <row r="14" spans="1:8" ht="20.149999999999999" customHeight="1" x14ac:dyDescent="0.25">
      <c r="A14" s="361"/>
      <c r="B14" s="362"/>
      <c r="C14" s="362">
        <f t="shared" si="0"/>
        <v>0</v>
      </c>
      <c r="D14" s="362"/>
      <c r="E14" s="362">
        <f t="shared" si="1"/>
        <v>0</v>
      </c>
      <c r="F14" s="363" t="e">
        <f t="shared" si="2"/>
        <v>#DIV/0!</v>
      </c>
    </row>
    <row r="15" spans="1:8" ht="20.149999999999999" customHeight="1" x14ac:dyDescent="0.25">
      <c r="A15" s="361"/>
      <c r="B15" s="362"/>
      <c r="C15" s="362">
        <f t="shared" si="0"/>
        <v>0</v>
      </c>
      <c r="D15" s="362"/>
      <c r="E15" s="362">
        <f t="shared" si="1"/>
        <v>0</v>
      </c>
      <c r="F15" s="363" t="e">
        <f t="shared" si="2"/>
        <v>#DIV/0!</v>
      </c>
    </row>
    <row r="16" spans="1:8" ht="20.149999999999999" customHeight="1" x14ac:dyDescent="0.25">
      <c r="A16" s="361"/>
      <c r="B16" s="362"/>
      <c r="C16" s="362">
        <f t="shared" si="0"/>
        <v>0</v>
      </c>
      <c r="D16" s="362"/>
      <c r="E16" s="362">
        <f t="shared" si="1"/>
        <v>0</v>
      </c>
      <c r="F16" s="363" t="e">
        <f t="shared" si="2"/>
        <v>#DIV/0!</v>
      </c>
    </row>
    <row r="17" spans="1:6" ht="20.149999999999999" customHeight="1" x14ac:dyDescent="0.25">
      <c r="A17" s="361"/>
      <c r="B17" s="362"/>
      <c r="C17" s="362">
        <f t="shared" si="0"/>
        <v>0</v>
      </c>
      <c r="D17" s="362"/>
      <c r="E17" s="362">
        <f t="shared" si="1"/>
        <v>0</v>
      </c>
      <c r="F17" s="363" t="e">
        <f t="shared" si="2"/>
        <v>#DIV/0!</v>
      </c>
    </row>
    <row r="18" spans="1:6" ht="20.149999999999999" customHeight="1" x14ac:dyDescent="0.25">
      <c r="A18" s="361"/>
      <c r="B18" s="362"/>
      <c r="C18" s="362">
        <f t="shared" si="0"/>
        <v>0</v>
      </c>
      <c r="D18" s="362"/>
      <c r="E18" s="362">
        <f t="shared" si="1"/>
        <v>0</v>
      </c>
      <c r="F18" s="363" t="e">
        <f t="shared" si="2"/>
        <v>#DIV/0!</v>
      </c>
    </row>
    <row r="19" spans="1:6" ht="20.149999999999999" customHeight="1" x14ac:dyDescent="0.25">
      <c r="A19" s="361"/>
      <c r="B19" s="362"/>
      <c r="C19" s="362">
        <f t="shared" si="0"/>
        <v>0</v>
      </c>
      <c r="D19" s="362"/>
      <c r="E19" s="362">
        <f t="shared" si="1"/>
        <v>0</v>
      </c>
      <c r="F19" s="363" t="e">
        <f t="shared" si="2"/>
        <v>#DIV/0!</v>
      </c>
    </row>
    <row r="20" spans="1:6" ht="20.149999999999999" customHeight="1" thickBot="1" x14ac:dyDescent="0.3">
      <c r="A20" s="361"/>
      <c r="B20" s="364"/>
      <c r="C20" s="362">
        <f t="shared" si="0"/>
        <v>0</v>
      </c>
      <c r="D20" s="364"/>
      <c r="E20" s="362">
        <f t="shared" si="1"/>
        <v>0</v>
      </c>
      <c r="F20" s="363" t="e">
        <f t="shared" si="2"/>
        <v>#DIV/0!</v>
      </c>
    </row>
    <row r="21" spans="1:6" ht="20.149999999999999" customHeight="1" thickBot="1" x14ac:dyDescent="0.3">
      <c r="A21" s="700" t="s">
        <v>414</v>
      </c>
      <c r="B21" s="701"/>
      <c r="C21" s="701"/>
      <c r="D21" s="701"/>
      <c r="E21" s="702"/>
      <c r="F21" s="365"/>
    </row>
    <row r="22" spans="1:6" ht="20.149999999999999" customHeight="1" x14ac:dyDescent="0.25"/>
    <row r="23" spans="1:6" ht="20.149999999999999" customHeight="1" x14ac:dyDescent="0.25"/>
    <row r="24" spans="1:6" ht="20.149999999999999" customHeight="1" x14ac:dyDescent="0.25">
      <c r="A24" s="699" t="s">
        <v>415</v>
      </c>
      <c r="B24" s="699"/>
      <c r="C24" s="699"/>
      <c r="D24" s="699"/>
      <c r="E24" s="699"/>
      <c r="F24" s="699"/>
    </row>
    <row r="25" spans="1:6" ht="20.149999999999999" customHeight="1" x14ac:dyDescent="0.25">
      <c r="A25" s="346" t="s">
        <v>408</v>
      </c>
      <c r="B25" s="346" t="s">
        <v>409</v>
      </c>
      <c r="C25" s="346" t="s">
        <v>416</v>
      </c>
      <c r="D25" s="347" t="s">
        <v>411</v>
      </c>
      <c r="E25" s="346" t="s">
        <v>412</v>
      </c>
      <c r="F25" s="346" t="s">
        <v>413</v>
      </c>
    </row>
    <row r="26" spans="1:6" ht="20.149999999999999" customHeight="1" x14ac:dyDescent="0.25">
      <c r="A26" s="361"/>
      <c r="B26" s="362"/>
      <c r="C26" s="362"/>
      <c r="D26" s="362"/>
      <c r="E26" s="362"/>
      <c r="F26" s="363"/>
    </row>
    <row r="27" spans="1:6" ht="20.149999999999999" customHeight="1" x14ac:dyDescent="0.25">
      <c r="A27" s="361"/>
      <c r="B27" s="362"/>
      <c r="C27" s="362"/>
      <c r="D27" s="362"/>
      <c r="E27" s="362"/>
      <c r="F27" s="363"/>
    </row>
    <row r="28" spans="1:6" ht="20.149999999999999" customHeight="1" x14ac:dyDescent="0.25">
      <c r="A28" s="361"/>
      <c r="B28" s="362"/>
      <c r="C28" s="362"/>
      <c r="D28" s="362"/>
      <c r="E28" s="362"/>
      <c r="F28" s="363"/>
    </row>
    <row r="29" spans="1:6" ht="20.149999999999999" customHeight="1" x14ac:dyDescent="0.25">
      <c r="A29" s="361"/>
      <c r="B29" s="362"/>
      <c r="C29" s="362"/>
      <c r="D29" s="362"/>
      <c r="E29" s="362"/>
      <c r="F29" s="363"/>
    </row>
    <row r="30" spans="1:6" ht="20.149999999999999" customHeight="1" x14ac:dyDescent="0.25">
      <c r="A30" s="361"/>
      <c r="B30" s="362"/>
      <c r="C30" s="362"/>
      <c r="D30" s="362"/>
      <c r="E30" s="362"/>
      <c r="F30" s="363"/>
    </row>
    <row r="31" spans="1:6" ht="20.149999999999999" customHeight="1" x14ac:dyDescent="0.25">
      <c r="A31" s="361"/>
      <c r="B31" s="362"/>
      <c r="C31" s="362"/>
      <c r="D31" s="362"/>
      <c r="E31" s="362"/>
      <c r="F31" s="363"/>
    </row>
    <row r="32" spans="1:6" ht="20.149999999999999" customHeight="1" x14ac:dyDescent="0.25">
      <c r="A32" s="361"/>
      <c r="B32" s="362"/>
      <c r="C32" s="362"/>
      <c r="D32" s="362"/>
      <c r="E32" s="362"/>
      <c r="F32" s="363"/>
    </row>
    <row r="33" spans="1:6" ht="20.149999999999999" customHeight="1" x14ac:dyDescent="0.25">
      <c r="A33" s="361"/>
      <c r="B33" s="362"/>
      <c r="C33" s="362"/>
      <c r="D33" s="362"/>
      <c r="E33" s="362"/>
      <c r="F33" s="363"/>
    </row>
    <row r="34" spans="1:6" ht="20.149999999999999" customHeight="1" x14ac:dyDescent="0.25">
      <c r="A34" s="361"/>
      <c r="B34" s="362"/>
      <c r="C34" s="362"/>
      <c r="D34" s="362"/>
      <c r="E34" s="362"/>
      <c r="F34" s="363"/>
    </row>
    <row r="35" spans="1:6" ht="20.149999999999999" customHeight="1" x14ac:dyDescent="0.25">
      <c r="A35" s="361"/>
      <c r="B35" s="362"/>
      <c r="C35" s="362"/>
      <c r="D35" s="362"/>
      <c r="E35" s="362"/>
      <c r="F35" s="363"/>
    </row>
    <row r="36" spans="1:6" ht="20.149999999999999" customHeight="1" x14ac:dyDescent="0.25">
      <c r="A36" s="361"/>
      <c r="B36" s="362"/>
      <c r="C36" s="362"/>
      <c r="D36" s="362"/>
      <c r="E36" s="362"/>
      <c r="F36" s="363"/>
    </row>
    <row r="37" spans="1:6" ht="20.149999999999999" customHeight="1" thickBot="1" x14ac:dyDescent="0.3">
      <c r="A37" s="361"/>
      <c r="B37" s="364"/>
      <c r="C37" s="364"/>
      <c r="D37" s="364"/>
      <c r="E37" s="364"/>
      <c r="F37" s="366"/>
    </row>
    <row r="38" spans="1:6" ht="20.149999999999999" customHeight="1" thickBot="1" x14ac:dyDescent="0.3">
      <c r="A38" s="700" t="s">
        <v>414</v>
      </c>
      <c r="B38" s="701"/>
      <c r="C38" s="701"/>
      <c r="D38" s="701"/>
      <c r="E38" s="702"/>
      <c r="F38" s="365"/>
    </row>
    <row r="39" spans="1:6" ht="20.149999999999999" customHeight="1" x14ac:dyDescent="0.25"/>
  </sheetData>
  <mergeCells count="7">
    <mergeCell ref="A24:F24"/>
    <mergeCell ref="A38:E38"/>
    <mergeCell ref="A5:F5"/>
    <mergeCell ref="A2:B2"/>
    <mergeCell ref="A3:B3"/>
    <mergeCell ref="A7:F7"/>
    <mergeCell ref="A21:E2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1D0A0958-D0FF-4B6D-9D5D-19FBDA8D9F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45AEF-0423-47BB-89A8-1CE477CEC6FA}"/>
</file>

<file path=customXml/itemProps3.xml><?xml version="1.0" encoding="utf-8"?>
<ds:datastoreItem xmlns:ds="http://schemas.openxmlformats.org/officeDocument/2006/customXml" ds:itemID="{16545995-7CDD-4D1C-B788-1374AC76F935}">
  <ds:schemaRefs>
    <ds:schemaRef ds:uri="http://schemas.microsoft.com/office/2006/metadata/properties"/>
    <ds:schemaRef ds:uri="http://schemas.microsoft.com/office/infopath/2007/PartnerControls"/>
    <ds:schemaRef ds:uri="a1625cbc-6789-4a53-a7a4-f622ed9ee909"/>
    <ds:schemaRef ds:uri="http://schemas.microsoft.com/sharepoint/v3"/>
    <ds:schemaRef ds:uri="d865a98d-913f-46dd-85c5-3af6e1f16b55"/>
    <ds:schemaRef ds:uri="ed7612f6-47bd-47a3-b54e-ef6a8021a9d7"/>
    <ds:schemaRef ds:uri="f8dcdcad-47fc-4037-940c-5d993b4677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73</vt:i4>
      </vt:variant>
    </vt:vector>
  </HeadingPairs>
  <TitlesOfParts>
    <vt:vector size="90" baseType="lpstr">
      <vt:lpstr>ORIENTAÇÕES</vt:lpstr>
      <vt:lpstr>SAL E BENEF</vt:lpstr>
      <vt:lpstr>ENCARGOS</vt:lpstr>
      <vt:lpstr>APOIO DIURNO</vt:lpstr>
      <vt:lpstr>APOIO NOTURNO</vt:lpstr>
      <vt:lpstr>H.E.</vt:lpstr>
      <vt:lpstr>SOB DEMANDA</vt:lpstr>
      <vt:lpstr>RESUMO_MO</vt:lpstr>
      <vt:lpstr>MAT</vt:lpstr>
      <vt:lpstr>UNIFORMES</vt:lpstr>
      <vt:lpstr>PREPOSTO</vt:lpstr>
      <vt:lpstr>CUSTOS INDIRETOS</vt:lpstr>
      <vt:lpstr>PREÇO</vt:lpstr>
      <vt:lpstr>RESUMO_CONTINGENCIAMENTO</vt:lpstr>
      <vt:lpstr>CESTA DE ÍNDICES</vt:lpstr>
      <vt:lpstr>DOTAÇÃO</vt:lpstr>
      <vt:lpstr>APURAÇÃO_PIS_COFINS</vt:lpstr>
      <vt:lpstr>Adic_HE</vt:lpstr>
      <vt:lpstr>ADIC_INSALUBRIDADE</vt:lpstr>
      <vt:lpstr>ALIMENTACAO_POR_DIA</vt:lpstr>
      <vt:lpstr>'APOIO DIURNO'!Area_de_impressao</vt:lpstr>
      <vt:lpstr>'APOIO NOTURNO'!Area_de_impressao</vt:lpstr>
      <vt:lpstr>'CUSTOS INDIRETOS'!Area_de_impressao</vt:lpstr>
      <vt:lpstr>ORIENTAÇÕES!Area_de_impressao</vt:lpstr>
      <vt:lpstr>PREÇO!Area_de_impressao</vt:lpstr>
      <vt:lpstr>RESUMO_CONTINGENCIAMENTO!Area_de_impressao</vt:lpstr>
      <vt:lpstr>'SAL E BENEF'!Area_de_impressao</vt:lpstr>
      <vt:lpstr>UNIFORMES!Area_de_impressao</vt:lpstr>
      <vt:lpstr>Auxílio_Refeição_Alimentação</vt:lpstr>
      <vt:lpstr>AuxilioCreche</vt:lpstr>
      <vt:lpstr>Benefício_Social_Familiar</vt:lpstr>
      <vt:lpstr>CestaBásica</vt:lpstr>
      <vt:lpstr>Coparticipação_odonto</vt:lpstr>
      <vt:lpstr>Coparticipação_Saude</vt:lpstr>
      <vt:lpstr>COPARTICIPACAO_TEL_VA</vt:lpstr>
      <vt:lpstr>Coparticipação_VR</vt:lpstr>
      <vt:lpstr>COPARTICIPACAO_VT</vt:lpstr>
      <vt:lpstr>CustosPrepostos</vt:lpstr>
      <vt:lpstr>Dias_Trabalhados_12x36</vt:lpstr>
      <vt:lpstr>DIAS_TRABALHADOS_NORMAIS</vt:lpstr>
      <vt:lpstr>DiasDoMês</vt:lpstr>
      <vt:lpstr>Divisor_12_36h</vt:lpstr>
      <vt:lpstr>Divisor_180h</vt:lpstr>
      <vt:lpstr>Divisor_220h</vt:lpstr>
      <vt:lpstr>Divisor_horas_padrao</vt:lpstr>
      <vt:lpstr>DU_DO_PERIODO</vt:lpstr>
      <vt:lpstr>DU_DO_PERIODO_SEG_SAB</vt:lpstr>
      <vt:lpstr>DU_SEG_A_SAB</vt:lpstr>
      <vt:lpstr>ESTADO_ATENDIDO</vt:lpstr>
      <vt:lpstr>HN_POSTO_220h</vt:lpstr>
      <vt:lpstr>HN_POSTO_6H</vt:lpstr>
      <vt:lpstr>ÌndiceNatalidade</vt:lpstr>
      <vt:lpstr>Media_domingos_periodo</vt:lpstr>
      <vt:lpstr>NUMERO_MESES_EXEC_CONTRATUAL</vt:lpstr>
      <vt:lpstr>OBJETO</vt:lpstr>
      <vt:lpstr>Perc_Adic_Noturno</vt:lpstr>
      <vt:lpstr>PERC_COFINS</vt:lpstr>
      <vt:lpstr>PERC_CUSTOS_INDIRETOS</vt:lpstr>
      <vt:lpstr>'APOIO NOTURNO'!PERC_ENC_GERAL</vt:lpstr>
      <vt:lpstr>PERC_ENC_GERAL</vt:lpstr>
      <vt:lpstr>'SOB DEMANDA'!PERC_ENC_HORISTA</vt:lpstr>
      <vt:lpstr>PERC_ENCARGO_GERAL</vt:lpstr>
      <vt:lpstr>PERC_ENCARGO_PREPOSTO</vt:lpstr>
      <vt:lpstr>PERC_HORA_EXTRA</vt:lpstr>
      <vt:lpstr>PERC_ISS</vt:lpstr>
      <vt:lpstr>PERC_Lucro</vt:lpstr>
      <vt:lpstr>PERC_PIS</vt:lpstr>
      <vt:lpstr>PlanoDeSaude</vt:lpstr>
      <vt:lpstr>PlanoOdontologico</vt:lpstr>
      <vt:lpstr>PlanoOdontoTelefonista</vt:lpstr>
      <vt:lpstr>Qde_horas_noturna</vt:lpstr>
      <vt:lpstr>QDE_MINUTOS_HORA_NORMAL</vt:lpstr>
      <vt:lpstr>QDE_MINUTOS_HORA_NOTURNA</vt:lpstr>
      <vt:lpstr>QdePrepostos</vt:lpstr>
      <vt:lpstr>RS_SEGURO_VIDA</vt:lpstr>
      <vt:lpstr>Salário_Base</vt:lpstr>
      <vt:lpstr>SEGURO_VIDA_COLETIVO</vt:lpstr>
      <vt:lpstr>SEGURO_VIDA_TEL</vt:lpstr>
      <vt:lpstr>RESUMO_CONTINGENCIAMENTO!Titulos_de_impressao</vt:lpstr>
      <vt:lpstr>PREPOSTO!Total_13º_ferias_abono</vt:lpstr>
      <vt:lpstr>Total_13º_ferias_abono</vt:lpstr>
      <vt:lpstr>Total_encargos_GERAL</vt:lpstr>
      <vt:lpstr>PREPOSTO!Total_encargos_PREPOSTO</vt:lpstr>
      <vt:lpstr>Total_HE_Sabado</vt:lpstr>
      <vt:lpstr>TotalDiáriasPorDemanda</vt:lpstr>
      <vt:lpstr>TotalHorasExtrasSegSexta</vt:lpstr>
      <vt:lpstr>TotalMensalGeral</vt:lpstr>
      <vt:lpstr>TotalServiçosFixos</vt:lpstr>
      <vt:lpstr>Transporte</vt:lpstr>
      <vt:lpstr>TRANSPORTE_POR_DIA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marcellus</dc:creator>
  <cp:keywords/>
  <dc:description/>
  <cp:lastModifiedBy>Beatriz Jackiu Pisa</cp:lastModifiedBy>
  <cp:revision/>
  <cp:lastPrinted>2024-03-19T15:35:14Z</cp:lastPrinted>
  <dcterms:created xsi:type="dcterms:W3CDTF">2007-04-18T14:43:09Z</dcterms:created>
  <dcterms:modified xsi:type="dcterms:W3CDTF">2026-07-07T21:33:10Z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2024-02-02T15:18:44Z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58f031c3-6678-4e01-8077-d6ff51ad0d3d</vt:lpwstr>
  </property>
  <property fmtid="{D5CDD505-2E9C-101B-9397-08002B2CF9AE}" pid="10" name="MSIP_Label_fde7aacd-7cc4-4c31-9e6f-7ef306428f09_ContentBits">
    <vt:lpwstr>1</vt:lpwstr>
  </property>
</Properties>
</file>